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<sst xmlns="http://schemas.openxmlformats.org/spreadsheetml/2006/main" count="688" uniqueCount="688">
  <si>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</si>
  <si>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</si>
  <si>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</si>
  <si>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</si>
  <si>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</si>
  <si>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</si>
  <si>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</si>
  <si>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</si>
  <si>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2025-06-25</t>
  </si>
  <si>
    <t xml:space="preserve">Interest expense - term loan</t>
  </si>
  <si>
    <t xml:space="preserve">Interest payment - term loan</t>
  </si>
  <si>
    <t xml:space="preserve">JE2025_0002</t>
  </si>
  <si>
    <t xml:space="preserve">2025-04-25</t>
  </si>
  <si>
    <t xml:space="preserve">Note payable - principal repayment</t>
  </si>
  <si>
    <t xml:space="preserve">Principal payment - term loan</t>
  </si>
  <si>
    <t xml:space="preserve">JE2025_0003</t>
  </si>
  <si>
    <t xml:space="preserve">2025-11-24</t>
  </si>
  <si>
    <t xml:space="preserve">Customer invoice - consulting</t>
  </si>
  <si>
    <t xml:space="preserve">Service revenue - support</t>
  </si>
  <si>
    <t xml:space="preserve">COGS - direct labor</t>
  </si>
  <si>
    <t xml:space="preserve">Packaging supplies received</t>
  </si>
  <si>
    <t xml:space="preserve">JE2025_0004</t>
  </si>
  <si>
    <t xml:space="preserve">2025-04-23</t>
  </si>
  <si>
    <t xml:space="preserve">Customer invoice - maintenance contract</t>
  </si>
  <si>
    <t xml:space="preserve">Product revenue - online</t>
  </si>
  <si>
    <t xml:space="preserve">Cost of services delivered</t>
  </si>
  <si>
    <t xml:space="preserve">Component parts receipt</t>
  </si>
  <si>
    <t xml:space="preserve">JE2025_0005</t>
  </si>
  <si>
    <t xml:space="preserve">2025-07-28</t>
  </si>
  <si>
    <t xml:space="preserve">Receivable adjustment</t>
  </si>
  <si>
    <t xml:space="preserve">Service revenue - advisory</t>
  </si>
  <si>
    <t xml:space="preserve">COGS - packaging</t>
  </si>
  <si>
    <t xml:space="preserve">Inventory adjustment - cycle count</t>
  </si>
  <si>
    <t xml:space="preserve">JE2025_0006</t>
  </si>
  <si>
    <t xml:space="preserve">2025-08-09</t>
  </si>
  <si>
    <t xml:space="preserve">Retainer billing</t>
  </si>
  <si>
    <t xml:space="preserve">Service revenue - consulting</t>
  </si>
  <si>
    <t xml:space="preserve">Cost of goods sold - materials</t>
  </si>
  <si>
    <t xml:space="preserve">Finished goods receipt</t>
  </si>
  <si>
    <t xml:space="preserve">JE2025_0007</t>
  </si>
  <si>
    <t xml:space="preserve">2025-05-10</t>
  </si>
  <si>
    <t xml:space="preserve">COGS - inventory adjustment</t>
  </si>
  <si>
    <t xml:space="preserve">Goods received - PO</t>
  </si>
  <si>
    <t xml:space="preserve">JE2025_0008</t>
  </si>
  <si>
    <t xml:space="preserve">2025-12-31</t>
  </si>
  <si>
    <t xml:space="preserve">Customer invoice - service</t>
  </si>
  <si>
    <t xml:space="preserve">Revenue - installation services</t>
  </si>
  <si>
    <t xml:space="preserve">JE2025_0009</t>
  </si>
  <si>
    <t xml:space="preserve">2025-10-28</t>
  </si>
  <si>
    <t xml:space="preserve">Trade receivable - Net 30</t>
  </si>
  <si>
    <t xml:space="preserve">Revenue - project milestone</t>
  </si>
  <si>
    <t xml:space="preserve">Bulk materials purchase</t>
  </si>
  <si>
    <t xml:space="preserve">JE2025_0010</t>
  </si>
  <si>
    <t xml:space="preserve">2025-04-04</t>
  </si>
  <si>
    <t xml:space="preserve">Product revenue - wholesale</t>
  </si>
  <si>
    <t xml:space="preserve">COGS - manufacturing overhead</t>
  </si>
  <si>
    <t xml:space="preserve">JE2025_0011</t>
  </si>
  <si>
    <t xml:space="preserve">2025-07-11</t>
  </si>
  <si>
    <t xml:space="preserve">COGS - warranty costs</t>
  </si>
  <si>
    <t xml:space="preserve">JE2025_0012</t>
  </si>
  <si>
    <t xml:space="preserve">2025-06-22</t>
  </si>
  <si>
    <t xml:space="preserve">Progress billing</t>
  </si>
  <si>
    <t xml:space="preserve">JE2025_0013</t>
  </si>
  <si>
    <t xml:space="preserve">2025-11-11</t>
  </si>
  <si>
    <t xml:space="preserve">Revenue - training</t>
  </si>
  <si>
    <t xml:space="preserve">JE2025_0014</t>
  </si>
  <si>
    <t xml:space="preserve">2025-11-15</t>
  </si>
  <si>
    <t xml:space="preserve">Inventory write-down</t>
  </si>
  <si>
    <t xml:space="preserve">JE2025_0015</t>
  </si>
  <si>
    <t xml:space="preserve">2025-03-11</t>
  </si>
  <si>
    <t xml:space="preserve">Customer invoice - product sale</t>
  </si>
  <si>
    <t xml:space="preserve">Product revenue - distribution</t>
  </si>
  <si>
    <t xml:space="preserve">COGS - freight-in</t>
  </si>
  <si>
    <t xml:space="preserve">JE2025_0016</t>
  </si>
  <si>
    <t xml:space="preserve">2025-09-22</t>
  </si>
  <si>
    <t xml:space="preserve">Revenue - maintenance contract</t>
  </si>
  <si>
    <t xml:space="preserve">JE2025_0017</t>
  </si>
  <si>
    <t xml:space="preserve">2025-08-12</t>
  </si>
  <si>
    <t xml:space="preserve">JE2025_0018</t>
  </si>
  <si>
    <t xml:space="preserve">2025-06-28</t>
  </si>
  <si>
    <t xml:space="preserve">Safety stock replenishment</t>
  </si>
  <si>
    <t xml:space="preserve">JE2025_0019</t>
  </si>
  <si>
    <t xml:space="preserve">2025-09-05</t>
  </si>
  <si>
    <t xml:space="preserve">JE2025_0020</t>
  </si>
  <si>
    <t xml:space="preserve">2025-03-29</t>
  </si>
  <si>
    <t xml:space="preserve">JE2025_0021</t>
  </si>
  <si>
    <t xml:space="preserve">2025-04-19</t>
  </si>
  <si>
    <t xml:space="preserve">JE2025_0022</t>
  </si>
  <si>
    <t xml:space="preserve">2025-02-11</t>
  </si>
  <si>
    <t xml:space="preserve">Revenue - licensing fee</t>
  </si>
  <si>
    <t xml:space="preserve">JE2025_0023</t>
  </si>
  <si>
    <t xml:space="preserve">2025-12-14</t>
  </si>
  <si>
    <t xml:space="preserve">Product revenue - retail</t>
  </si>
  <si>
    <t xml:space="preserve">Raw materials purchase</t>
  </si>
  <si>
    <t xml:space="preserve">JE2025_0024</t>
  </si>
  <si>
    <t xml:space="preserve">2025-02-08</t>
  </si>
  <si>
    <t xml:space="preserve">Customer invoice - project milestone</t>
  </si>
  <si>
    <t xml:space="preserve">Inventory transfer from warehouse</t>
  </si>
  <si>
    <t xml:space="preserve">JE2025_0025</t>
  </si>
  <si>
    <t xml:space="preserve">JE2025_0026</t>
  </si>
  <si>
    <t xml:space="preserve">2025-07-25</t>
  </si>
  <si>
    <t xml:space="preserve">JE2025_0027</t>
  </si>
  <si>
    <t xml:space="preserve">2025-04-11</t>
  </si>
  <si>
    <t xml:space="preserve">COGS - production supplies</t>
  </si>
  <si>
    <t xml:space="preserve">JE2025_0028</t>
  </si>
  <si>
    <t xml:space="preserve">2025-04-29</t>
  </si>
  <si>
    <t xml:space="preserve">COGS - subcontractor</t>
  </si>
  <si>
    <t xml:space="preserve">JE2025_0029</t>
  </si>
  <si>
    <t xml:space="preserve">2025-09-28</t>
  </si>
  <si>
    <t xml:space="preserve">JE2025_0030</t>
  </si>
  <si>
    <t xml:space="preserve">2025-11-19</t>
  </si>
  <si>
    <t xml:space="preserve">Debit memo to customer</t>
  </si>
  <si>
    <t xml:space="preserve">JE2025_0031</t>
  </si>
  <si>
    <t xml:space="preserve">2025-01-04</t>
  </si>
  <si>
    <t xml:space="preserve">JE2025_0032</t>
  </si>
  <si>
    <t xml:space="preserve">2025-03-06</t>
  </si>
  <si>
    <t xml:space="preserve">JE2025_0033</t>
  </si>
  <si>
    <t xml:space="preserve">2025-12-17</t>
  </si>
  <si>
    <t xml:space="preserve">JE2025_0034</t>
  </si>
  <si>
    <t xml:space="preserve">JE2025_0035</t>
  </si>
  <si>
    <t xml:space="preserve">2025-03-18</t>
  </si>
  <si>
    <t xml:space="preserve">JE2025_0036</t>
  </si>
  <si>
    <t xml:space="preserve">2025-05-28</t>
  </si>
  <si>
    <t xml:space="preserve">JE2025_0037</t>
  </si>
  <si>
    <t xml:space="preserve">2025-06-21</t>
  </si>
  <si>
    <t xml:space="preserve">JE2025_0038</t>
  </si>
  <si>
    <t xml:space="preserve">2025-08-31</t>
  </si>
  <si>
    <t xml:space="preserve">JE2025_0039</t>
  </si>
  <si>
    <t xml:space="preserve">2025-12-18</t>
  </si>
  <si>
    <t xml:space="preserve">JE2025_0040</t>
  </si>
  <si>
    <t xml:space="preserve">2025-02-23</t>
  </si>
  <si>
    <t xml:space="preserve">JE2025_0041</t>
  </si>
  <si>
    <t xml:space="preserve">2025-02-27</t>
  </si>
  <si>
    <t xml:space="preserve">JE2025_0042</t>
  </si>
  <si>
    <t xml:space="preserve">2025-02-07</t>
  </si>
  <si>
    <t xml:space="preserve">JE2025_0043</t>
  </si>
  <si>
    <t xml:space="preserve">2025-12-13</t>
  </si>
  <si>
    <t xml:space="preserve">Inventory purchase - replenishment</t>
  </si>
  <si>
    <t xml:space="preserve">AP accrual - inventory purchase</t>
  </si>
  <si>
    <t xml:space="preserve">JE2025_0044</t>
  </si>
  <si>
    <t xml:space="preserve">Legal consultation</t>
  </si>
  <si>
    <t xml:space="preserve">AP disbursement - Net 15</t>
  </si>
  <si>
    <t xml:space="preserve">JE2025_0045</t>
  </si>
  <si>
    <t xml:space="preserve">2025-06-10</t>
  </si>
  <si>
    <t xml:space="preserve">Mileage reimbursement</t>
  </si>
  <si>
    <t xml:space="preserve">JE2025_0046</t>
  </si>
  <si>
    <t xml:space="preserve">2025-01-29</t>
  </si>
  <si>
    <t xml:space="preserve">Janitorial services</t>
  </si>
  <si>
    <t xml:space="preserve">Vendor invoice accrual</t>
  </si>
  <si>
    <t xml:space="preserve">JE2025_0047</t>
  </si>
  <si>
    <t xml:space="preserve">Postage and shipping</t>
  </si>
  <si>
    <t xml:space="preserve">Trade payable settlement</t>
  </si>
  <si>
    <t xml:space="preserve">JE2025_0048</t>
  </si>
  <si>
    <t xml:space="preserve">2025-01-11</t>
  </si>
  <si>
    <t xml:space="preserve">Parking lease</t>
  </si>
  <si>
    <t xml:space="preserve">JE2025_0049</t>
  </si>
  <si>
    <t xml:space="preserve">2025-09-12</t>
  </si>
  <si>
    <t xml:space="preserve">Compliance advisory</t>
  </si>
  <si>
    <t xml:space="preserve">AP payment - utilities</t>
  </si>
  <si>
    <t xml:space="preserve">JE2025_0050</t>
  </si>
  <si>
    <t xml:space="preserve">Roof repair</t>
  </si>
  <si>
    <t xml:space="preserve">Vendor invoice payment</t>
  </si>
  <si>
    <t xml:space="preserve">JE2025_0051</t>
  </si>
  <si>
    <t xml:space="preserve">2025-07-06</t>
  </si>
  <si>
    <t xml:space="preserve">HR consulting engagement</t>
  </si>
  <si>
    <t xml:space="preserve">Vendor check run</t>
  </si>
  <si>
    <t xml:space="preserve">JE2025_0052</t>
  </si>
  <si>
    <t xml:space="preserve">2025-01-12</t>
  </si>
  <si>
    <t xml:space="preserve">JE2025_0053</t>
  </si>
  <si>
    <t xml:space="preserve">2025-11-01</t>
  </si>
  <si>
    <t xml:space="preserve">Airfare - conference</t>
  </si>
  <si>
    <t xml:space="preserve">JE2025_0054</t>
  </si>
  <si>
    <t xml:space="preserve">Bookkeeping services</t>
  </si>
  <si>
    <t xml:space="preserve">JE2025_0055</t>
  </si>
  <si>
    <t xml:space="preserve">2025-09-10</t>
  </si>
  <si>
    <t xml:space="preserve">JE2025_0056</t>
  </si>
  <si>
    <t xml:space="preserve">Cleaning supplies</t>
  </si>
  <si>
    <t xml:space="preserve">JE2025_0057</t>
  </si>
  <si>
    <t xml:space="preserve">2025-05-24</t>
  </si>
  <si>
    <t xml:space="preserve">Storage unit rental</t>
  </si>
  <si>
    <t xml:space="preserve">JE2025_0058</t>
  </si>
  <si>
    <t xml:space="preserve">2025-11-14</t>
  </si>
  <si>
    <t xml:space="preserve">Charitable donation</t>
  </si>
  <si>
    <t xml:space="preserve">JE2025_0059</t>
  </si>
  <si>
    <t xml:space="preserve">2025-03-21</t>
  </si>
  <si>
    <t xml:space="preserve">Vendor payment - materials</t>
  </si>
  <si>
    <t xml:space="preserve">JE2025_0060</t>
  </si>
  <si>
    <t xml:space="preserve">2025-03-17</t>
  </si>
  <si>
    <t xml:space="preserve">AP disbursement - Net 30</t>
  </si>
  <si>
    <t xml:space="preserve">JE2025_0061</t>
  </si>
  <si>
    <t xml:space="preserve">2025-03-16</t>
  </si>
  <si>
    <t xml:space="preserve">Plumbing repair</t>
  </si>
  <si>
    <t xml:space="preserve">JE2025_0062</t>
  </si>
  <si>
    <t xml:space="preserve">2025-05-27</t>
  </si>
  <si>
    <t xml:space="preserve">Employee travel - client site</t>
  </si>
  <si>
    <t xml:space="preserve">JE2025_0063</t>
  </si>
  <si>
    <t xml:space="preserve">2025-07-29</t>
  </si>
  <si>
    <t xml:space="preserve">Parking - business travel</t>
  </si>
  <si>
    <t xml:space="preserve">JE2025_0064</t>
  </si>
  <si>
    <t xml:space="preserve">2025-08-11</t>
  </si>
  <si>
    <t xml:space="preserve">Rent escalation adjustment</t>
  </si>
  <si>
    <t xml:space="preserve">JE2025_0065</t>
  </si>
  <si>
    <t xml:space="preserve">2025-06-08</t>
  </si>
  <si>
    <t xml:space="preserve">Employee training cost</t>
  </si>
  <si>
    <t xml:space="preserve">JE2025_0066</t>
  </si>
  <si>
    <t xml:space="preserve">JE2025_0067</t>
  </si>
  <si>
    <t xml:space="preserve">2025-07-16</t>
  </si>
  <si>
    <t xml:space="preserve">Common area maintenance</t>
  </si>
  <si>
    <t xml:space="preserve">JE2025_0068</t>
  </si>
  <si>
    <t xml:space="preserve">2025-03-09</t>
  </si>
  <si>
    <t xml:space="preserve">JE2025_0069</t>
  </si>
  <si>
    <t xml:space="preserve">2025-09-19</t>
  </si>
  <si>
    <t xml:space="preserve">JE2025_0070</t>
  </si>
  <si>
    <t xml:space="preserve">2025-12-16</t>
  </si>
  <si>
    <t xml:space="preserve">JE2025_0071</t>
  </si>
  <si>
    <t xml:space="preserve">Telephone service</t>
  </si>
  <si>
    <t xml:space="preserve">Supplier payment - services</t>
  </si>
  <si>
    <t xml:space="preserve">JE2025_0072</t>
  </si>
  <si>
    <t xml:space="preserve">2025-09-03</t>
  </si>
  <si>
    <t xml:space="preserve">Electric bill - monthly</t>
  </si>
  <si>
    <t xml:space="preserve">AP wire transfer</t>
  </si>
  <si>
    <t xml:space="preserve">JE2025_0073</t>
  </si>
  <si>
    <t xml:space="preserve">2025-08-17</t>
  </si>
  <si>
    <t xml:space="preserve">Internet service - monthly</t>
  </si>
  <si>
    <t xml:space="preserve">JE2025_0074</t>
  </si>
  <si>
    <t xml:space="preserve">2025-02-04</t>
  </si>
  <si>
    <t xml:space="preserve">Natural gas bill</t>
  </si>
  <si>
    <t xml:space="preserve">JE2025_0075</t>
  </si>
  <si>
    <t xml:space="preserve">JE2025_0076</t>
  </si>
  <si>
    <t xml:space="preserve">2025-09-24</t>
  </si>
  <si>
    <t xml:space="preserve">Electrical repair</t>
  </si>
  <si>
    <t xml:space="preserve">JE2025_0077</t>
  </si>
  <si>
    <t xml:space="preserve">2025-07-10</t>
  </si>
  <si>
    <t xml:space="preserve">JE2025_0078</t>
  </si>
  <si>
    <t xml:space="preserve">2025-01-10</t>
  </si>
  <si>
    <t xml:space="preserve">IT consulting</t>
  </si>
  <si>
    <t xml:space="preserve">JE2025_0079</t>
  </si>
  <si>
    <t xml:space="preserve">2025-06-20</t>
  </si>
  <si>
    <t xml:space="preserve">Rideshare - business</t>
  </si>
  <si>
    <t xml:space="preserve">JE2025_0080</t>
  </si>
  <si>
    <t xml:space="preserve">2025-05-20</t>
  </si>
  <si>
    <t xml:space="preserve">External audit fee</t>
  </si>
  <si>
    <t xml:space="preserve">JE2025_0081</t>
  </si>
  <si>
    <t xml:space="preserve">2025-03-30</t>
  </si>
  <si>
    <t xml:space="preserve">JE2025_0082</t>
  </si>
  <si>
    <t xml:space="preserve">2025-02-17</t>
  </si>
  <si>
    <t xml:space="preserve">JE2025_0083</t>
  </si>
  <si>
    <t xml:space="preserve">JE2025_0084</t>
  </si>
  <si>
    <t xml:space="preserve">2025-02-10</t>
  </si>
  <si>
    <t xml:space="preserve">JE2025_0085</t>
  </si>
  <si>
    <t xml:space="preserve">2025-07-01</t>
  </si>
  <si>
    <t xml:space="preserve">JE2025_0086</t>
  </si>
  <si>
    <t xml:space="preserve">2025-02-25</t>
  </si>
  <si>
    <t xml:space="preserve">Tax preparation services</t>
  </si>
  <si>
    <t xml:space="preserve">JE2025_0087</t>
  </si>
  <si>
    <t xml:space="preserve">2025-06-07</t>
  </si>
  <si>
    <t xml:space="preserve">Water and sewer</t>
  </si>
  <si>
    <t xml:space="preserve">JE2025_0088</t>
  </si>
  <si>
    <t xml:space="preserve">2025-04-16</t>
  </si>
  <si>
    <t xml:space="preserve">License and permit fees</t>
  </si>
  <si>
    <t xml:space="preserve">JE2025_0089</t>
  </si>
  <si>
    <t xml:space="preserve">2025-03-27</t>
  </si>
  <si>
    <t xml:space="preserve">Filing and storage supplies</t>
  </si>
  <si>
    <t xml:space="preserve">JE2025_0090</t>
  </si>
  <si>
    <t xml:space="preserve">2025-06-13</t>
  </si>
  <si>
    <t xml:space="preserve">JE2025_0091</t>
  </si>
  <si>
    <t xml:space="preserve">2025-05-23</t>
  </si>
  <si>
    <t xml:space="preserve">JE2025_0092</t>
  </si>
  <si>
    <t xml:space="preserve">2025-12-09</t>
  </si>
  <si>
    <t xml:space="preserve">Printer toner and paper</t>
  </si>
  <si>
    <t xml:space="preserve">JE2025_0093</t>
  </si>
  <si>
    <t xml:space="preserve">2025-01-21</t>
  </si>
  <si>
    <t xml:space="preserve">Hotel - business trip</t>
  </si>
  <si>
    <t xml:space="preserve">JE2025_0094</t>
  </si>
  <si>
    <t xml:space="preserve">2025-12-20</t>
  </si>
  <si>
    <t xml:space="preserve">HVAC maintenance</t>
  </si>
  <si>
    <t xml:space="preserve">JE2025_0095</t>
  </si>
  <si>
    <t xml:space="preserve">Desk accessories</t>
  </si>
  <si>
    <t xml:space="preserve">JE2025_0096</t>
  </si>
  <si>
    <t xml:space="preserve">JE2025_0097</t>
  </si>
  <si>
    <t xml:space="preserve">JE2025_0098</t>
  </si>
  <si>
    <t xml:space="preserve">2025-05-07</t>
  </si>
  <si>
    <t xml:space="preserve">JE2025_0099</t>
  </si>
  <si>
    <t xml:space="preserve">2025-01-03</t>
  </si>
  <si>
    <t xml:space="preserve">JE2025_0100</t>
  </si>
  <si>
    <t xml:space="preserve">2025-07-31</t>
  </si>
  <si>
    <t xml:space="preserve">JE2025_0101</t>
  </si>
  <si>
    <t xml:space="preserve">JE2025_0102</t>
  </si>
  <si>
    <t xml:space="preserve">2025-11-23</t>
  </si>
  <si>
    <t xml:space="preserve">JE2025_0103</t>
  </si>
  <si>
    <t xml:space="preserve">2025-12-21</t>
  </si>
  <si>
    <t xml:space="preserve">JE2025_0104</t>
  </si>
  <si>
    <t xml:space="preserve">2025-06-17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</si>
  <si>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</si>
  <si>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</si>
  <si>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</si>
  <si>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</si>
  <si>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</si>
  <si>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</si>
  <si>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</si>
  <si>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2025-07-20</t>
  </si>
  <si>
    <t xml:space="preserve">Accrued professional fees - estimate</t>
  </si>
  <si>
    <t xml:space="preserve">Accrued expenses - fee estimate</t>
  </si>
  <si>
    <t xml:space="preserve">JE2025_0129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</si>
  <si>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</si>
  <si>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</si>
  <si>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</si>
  <si>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</si>
  <si>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</si>
  <si>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</si>
  <si>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</si>
  <si>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</si>
  <si>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</si>
  <si>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</si>
  <si>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</si>
  <si>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</si>
  <si>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</si>
  <si>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</si>
  <si>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</si>
  <si>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</si>
  <si>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</si>
  <si>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</si>
  <si>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</si>
  <si>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</si>
  <si>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</si>
  <si>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</si>
  <si>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</si>
  <si>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</si>
  <si>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</si>
  <si>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</si>
  <si>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</si>
  <si>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</si>
  <si>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</si>
  <si>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</si>
  <si>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</si>
  <si>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</si>
  <si>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</si>
  <si>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</si>
  <si>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</si>
  <si>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</si>
  <si>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</si>
  <si>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</si>
  <si>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</si>
  <si>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</si>
  <si>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</si>
  <si>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</si>
  <si>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</si>
  <si>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</si>
  <si>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</si>
  <si>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</si>
  <si>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</si>
  <si>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</si>
  <si>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</si>
  <si>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</si>
  <si>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</si>
  <si>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</si>
  <si>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</si>
  <si>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</si>
  <si>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</si>
  <si>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</si>
  <si>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</si>
  <si>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</si>
  <si>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</si>
  <si>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</si>
  <si>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</si>
  <si>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</si>
  <si>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</si>
  <si>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</si>
  <si>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</si>
  <si>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</si>
  <si>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</si>
  <si>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Contreras Industries</t>
  </si>
  <si>
    <t xml:space="preserve">CUST-0002</t>
  </si>
  <si>
    <t xml:space="preserve">Carpenter Enterprises</t>
  </si>
  <si>
    <t xml:space="preserve">CUST-0003</t>
  </si>
  <si>
    <t xml:space="preserve">Torres Enterprises</t>
  </si>
  <si>
    <t xml:space="preserve">CUST-0004</t>
  </si>
  <si>
    <t xml:space="preserve">Allen LLC</t>
  </si>
  <si>
    <t xml:space="preserve">CUST-0005</t>
  </si>
  <si>
    <t xml:space="preserve">Anderson LLC</t>
  </si>
  <si>
    <t xml:space="preserve">CUST-0006</t>
  </si>
  <si>
    <t xml:space="preserve">Lee Partners</t>
  </si>
  <si>
    <t xml:space="preserve">CUST-0007</t>
  </si>
  <si>
    <t xml:space="preserve">Salameh Systems</t>
  </si>
  <si>
    <t xml:space="preserve">CUST-0008</t>
  </si>
  <si>
    <t xml:space="preserve">Adams Systems</t>
  </si>
  <si>
    <t xml:space="preserve">CUST-0009</t>
  </si>
  <si>
    <t xml:space="preserve">White Holdings</t>
  </si>
  <si>
    <t xml:space="preserve">CUST-0010</t>
  </si>
  <si>
    <t xml:space="preserve">Rodriguez Enterprises</t>
  </si>
  <si>
    <t xml:space="preserve">CUST-0011</t>
  </si>
  <si>
    <t xml:space="preserve">Ortega Systems</t>
  </si>
  <si>
    <t xml:space="preserve">CUST-0012</t>
  </si>
  <si>
    <t xml:space="preserve">Estrada Industries</t>
  </si>
  <si>
    <t xml:space="preserve">CUST-0013</t>
  </si>
  <si>
    <t xml:space="preserve">Walker LLC</t>
  </si>
  <si>
    <t xml:space="preserve">CUST-0014</t>
  </si>
  <si>
    <t xml:space="preserve">Lee Holdings</t>
  </si>
  <si>
    <t xml:space="preserve">CUST-0015</t>
  </si>
  <si>
    <t xml:space="preserve">Wilson Industries</t>
  </si>
  <si>
    <t xml:space="preserve">CUST-0016</t>
  </si>
  <si>
    <t xml:space="preserve">Sandoval Group</t>
  </si>
  <si>
    <t xml:space="preserve">CUST-0017</t>
  </si>
  <si>
    <t xml:space="preserve">Salameh Corp</t>
  </si>
  <si>
    <t xml:space="preserve">CUST-0018</t>
  </si>
  <si>
    <t xml:space="preserve">White Industries</t>
  </si>
  <si>
    <t xml:space="preserve">CUST-0019</t>
  </si>
  <si>
    <t xml:space="preserve">Sullivan Holdings</t>
  </si>
  <si>
    <t xml:space="preserve">CUST-0020</t>
  </si>
  <si>
    <t xml:space="preserve">Matthews Industries</t>
  </si>
  <si>
    <t xml:space="preserve">CUST-0021</t>
  </si>
  <si>
    <t xml:space="preserve">Berry Systems</t>
  </si>
  <si>
    <t xml:space="preserve">CUST-0022</t>
  </si>
  <si>
    <t xml:space="preserve">Haddad Partners</t>
  </si>
  <si>
    <t xml:space="preserve">CUST-0023</t>
  </si>
  <si>
    <t xml:space="preserve">Burke Group</t>
  </si>
  <si>
    <t xml:space="preserve">CUST-0024</t>
  </si>
  <si>
    <t xml:space="preserve">Sullivan Group</t>
  </si>
  <si>
    <t xml:space="preserve">CUST-0025</t>
  </si>
  <si>
    <t xml:space="preserve">Ortiz Systems</t>
  </si>
  <si>
    <t xml:space="preserve">CUST-0026</t>
  </si>
  <si>
    <t xml:space="preserve">Smith Systems</t>
  </si>
  <si>
    <t xml:space="preserve">CUST-0027</t>
  </si>
  <si>
    <t xml:space="preserve">Diaz Systems</t>
  </si>
  <si>
    <t xml:space="preserve">CUST-0028</t>
  </si>
  <si>
    <t xml:space="preserve">Ramirez LLC</t>
  </si>
  <si>
    <t xml:space="preserve">CUST-0029</t>
  </si>
  <si>
    <t xml:space="preserve">Pena Systems</t>
  </si>
  <si>
    <t xml:space="preserve">CUST-0030</t>
  </si>
  <si>
    <t xml:space="preserve">Ortega Industries</t>
  </si>
  <si>
    <t xml:space="preserve">CUST-0031</t>
  </si>
  <si>
    <t xml:space="preserve">Carpenter LLC</t>
  </si>
  <si>
    <t xml:space="preserve">CUST-0032</t>
  </si>
  <si>
    <t xml:space="preserve">Mitchell Systems</t>
  </si>
  <si>
    <t xml:space="preserve">CUST-0033</t>
  </si>
  <si>
    <t xml:space="preserve">Moore Group</t>
  </si>
  <si>
    <t xml:space="preserve">CUST-0034</t>
  </si>
  <si>
    <t xml:space="preserve">Chapman Corp</t>
  </si>
  <si>
    <t xml:space="preserve">CUST-0035</t>
  </si>
  <si>
    <t xml:space="preserve">Hernandez Group</t>
  </si>
  <si>
    <t xml:space="preserve">CUST-0036</t>
  </si>
  <si>
    <t xml:space="preserve">CUST-0037</t>
  </si>
  <si>
    <t xml:space="preserve">Perez Systems</t>
  </si>
  <si>
    <t xml:space="preserve">CUST-0038</t>
  </si>
  <si>
    <t xml:space="preserve">Hall LLC</t>
  </si>
  <si>
    <t xml:space="preserve">CUST-0039</t>
  </si>
  <si>
    <t xml:space="preserve">Mansour Group</t>
  </si>
  <si>
    <t xml:space="preserve">CUST-0040</t>
  </si>
  <si>
    <t xml:space="preserve">Najjar Systems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</si>
  <si>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</si>
  <si>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</si>
  <si>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</si>
  <si>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</si>
  <si>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</si>
  <si>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SKU-20874</t>
  </si>
  <si>
    <t xml:space="preserve">Insulation Wrap</t>
  </si>
  <si>
    <t xml:space="preserve">Component</t>
  </si>
  <si>
    <t xml:space="preserve">SKU-84068</t>
  </si>
  <si>
    <t xml:space="preserve">SKU-71836</t>
  </si>
  <si>
    <t xml:space="preserve">Coupling Flange</t>
  </si>
  <si>
    <t xml:space="preserve">Raw Material</t>
  </si>
  <si>
    <t xml:space="preserve">SKU-19549</t>
  </si>
  <si>
    <t xml:space="preserve">Connector Block</t>
  </si>
  <si>
    <t xml:space="preserve">Sub-Assembly</t>
  </si>
  <si>
    <t xml:space="preserve">SKU-60030</t>
  </si>
  <si>
    <t xml:space="preserve">Packaging</t>
  </si>
  <si>
    <t xml:space="preserve">SKU-67779</t>
  </si>
  <si>
    <t xml:space="preserve">Heat Sink</t>
  </si>
  <si>
    <t xml:space="preserve">Finished Good</t>
  </si>
  <si>
    <t xml:space="preserve">SKU-33046</t>
  </si>
  <si>
    <t xml:space="preserve">Control Panel</t>
  </si>
  <si>
    <t xml:space="preserve">SKU-42142</t>
  </si>
  <si>
    <t xml:space="preserve">Gasket Set</t>
  </si>
  <si>
    <t xml:space="preserve">SKU-83732</t>
  </si>
  <si>
    <t xml:space="preserve">Terminal Strip</t>
  </si>
  <si>
    <t xml:space="preserve">SKU-45105</t>
  </si>
  <si>
    <t xml:space="preserve">Transformer Coil</t>
  </si>
  <si>
    <t xml:space="preserve">SKU-57769</t>
  </si>
  <si>
    <t xml:space="preserve">SKU-92295</t>
  </si>
  <si>
    <t xml:space="preserve">Hydraulic Hose</t>
  </si>
  <si>
    <t xml:space="preserve">SKU-51941</t>
  </si>
  <si>
    <t xml:space="preserve">Pump Component</t>
  </si>
  <si>
    <t xml:space="preserve">SKU-95103</t>
  </si>
  <si>
    <t xml:space="preserve">Cable Assembly</t>
  </si>
  <si>
    <t xml:space="preserve">SKU-86003</t>
  </si>
  <si>
    <t xml:space="preserve">Mounting Plate</t>
  </si>
  <si>
    <t xml:space="preserve">SKU-54732</t>
  </si>
  <si>
    <t xml:space="preserve">Wiring Harness</t>
  </si>
  <si>
    <t xml:space="preserve">SKU-13282</t>
  </si>
  <si>
    <t xml:space="preserve">SKU-18290</t>
  </si>
  <si>
    <t xml:space="preserve">SKU-21796</t>
  </si>
  <si>
    <t xml:space="preserve">Relay Switch</t>
  </si>
  <si>
    <t xml:space="preserve">SKU-40079</t>
  </si>
  <si>
    <t xml:space="preserve">Gear Set</t>
  </si>
  <si>
    <t xml:space="preserve">Consumable</t>
  </si>
  <si>
    <t xml:space="preserve">SKU-42194</t>
  </si>
  <si>
    <t xml:space="preserve">Seal Kit</t>
  </si>
  <si>
    <t xml:space="preserve">SKU-35141</t>
  </si>
  <si>
    <t xml:space="preserve">Motor Unit</t>
  </si>
  <si>
    <t xml:space="preserve">SKU-62778</t>
  </si>
  <si>
    <t xml:space="preserve">Coating Material</t>
  </si>
  <si>
    <t xml:space="preserve">SKU-14595</t>
  </si>
  <si>
    <t xml:space="preserve">SKU-92256</t>
  </si>
  <si>
    <t xml:space="preserve">SKU-64007</t>
  </si>
  <si>
    <t xml:space="preserve">SKU-60546</t>
  </si>
  <si>
    <t xml:space="preserve">Sensor Module</t>
  </si>
  <si>
    <t xml:space="preserve">SKU-11263</t>
  </si>
  <si>
    <t xml:space="preserve">Bearing Assembly</t>
  </si>
  <si>
    <t xml:space="preserve">SKU-57260</t>
  </si>
  <si>
    <t xml:space="preserve">SKU-99953</t>
  </si>
  <si>
    <t xml:space="preserve">Steel Bracket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</si>
  <si>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</si>
  <si>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</si>
  <si>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</si>
  <si>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</si>
  <si>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</si>
  <si>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</si>
  <si>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</si>
  <si>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</si>
  <si>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</si>
  <si>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</si>
  <si>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</si>
  <si>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</si>
  <si>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</si>
  <si>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</si>
  <si>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</si>
  <si>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</si>
  <si>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</si>
  <si>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</si>
  <si>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</si>
  <si>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</si>
  <si>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</si>
  <si>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</si>
  <si>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</si>
  <si>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</si>
  <si>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</si>
  <si>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</si>
  <si>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</si>
  <si>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</si>
  <si>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</si>
  <si>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</si>
  <si>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</si>
  <si>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</si>
  <si>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</si>
  <si>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</si>
  <si>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</si>
  <si>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</si>
  <si>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</si>
  <si>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</si>
  <si>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</si>
  <si>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</si>
  <si>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</si>
  <si>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</si>
  <si>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</si>
  <si>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</si>
  <si>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</si>
  <si>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</si>
  <si>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</si>
  <si>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</si>
  <si>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</si>
  <si>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</si>
  <si>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</si>
  <si>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</si>
  <si>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</si>
  <si>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</si>
  <si>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</si>
  <si>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</si>
  <si>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</si>
  <si>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Chloe Assaf</t>
  </si>
  <si>
    <t xml:space="preserve">HR</t>
  </si>
  <si>
    <t xml:space="preserve">Analyst</t>
  </si>
  <si>
    <t xml:space="preserve">EMP-0003</t>
  </si>
  <si>
    <t xml:space="preserve">Oliver Ortiz</t>
  </si>
  <si>
    <t xml:space="preserve">Operations</t>
  </si>
  <si>
    <t xml:space="preserve">Sr Analyst</t>
  </si>
  <si>
    <t xml:space="preserve">EMP-0004</t>
  </si>
  <si>
    <t xml:space="preserve">Salma Baker</t>
  </si>
  <si>
    <t xml:space="preserve">IT</t>
  </si>
  <si>
    <t xml:space="preserve">EMP-0005</t>
  </si>
  <si>
    <t xml:space="preserve">Benjamin Willis</t>
  </si>
  <si>
    <t xml:space="preserve">Sales</t>
  </si>
  <si>
    <t xml:space="preserve">Manager</t>
  </si>
  <si>
    <t xml:space="preserve">EMP-0006</t>
  </si>
  <si>
    <t xml:space="preserve">Amelia Green</t>
  </si>
  <si>
    <t xml:space="preserve">Legal</t>
  </si>
  <si>
    <t xml:space="preserve">Coordinator</t>
  </si>
  <si>
    <t xml:space="preserve">EMP-0007</t>
  </si>
  <si>
    <t xml:space="preserve">Ethan Boulos</t>
  </si>
  <si>
    <t xml:space="preserve">Finance</t>
  </si>
  <si>
    <t xml:space="preserve">Chief Financial Officer</t>
  </si>
  <si>
    <t xml:space="preserve">EMP-0008</t>
  </si>
  <si>
    <t xml:space="preserve">Samir Rios</t>
  </si>
  <si>
    <t xml:space="preserve">Director of Human Resources</t>
  </si>
  <si>
    <t xml:space="preserve">EMP-0009</t>
  </si>
  <si>
    <t xml:space="preserve">Samir Pena</t>
  </si>
  <si>
    <t xml:space="preserve">EMP-0010</t>
  </si>
  <si>
    <t xml:space="preserve">Camila Davis</t>
  </si>
  <si>
    <t xml:space="preserve">Director</t>
  </si>
  <si>
    <t xml:space="preserve">EMP-0011</t>
  </si>
  <si>
    <t xml:space="preserve">Liam Awad</t>
  </si>
  <si>
    <t xml:space="preserve">EMP-0012</t>
  </si>
  <si>
    <t xml:space="preserve">Henry Harris</t>
  </si>
  <si>
    <t xml:space="preserve">EMP-0013</t>
  </si>
  <si>
    <t xml:space="preserve">Sebastian Contreras</t>
  </si>
  <si>
    <t xml:space="preserve">EMP-0014</t>
  </si>
  <si>
    <t xml:space="preserve">Daniel Taylor</t>
  </si>
  <si>
    <t xml:space="preserve">EMP-0015</t>
  </si>
  <si>
    <t xml:space="preserve">Mason Khalil</t>
  </si>
  <si>
    <t xml:space="preserve">Marketing</t>
  </si>
  <si>
    <t xml:space="preserve">EMP-0016</t>
  </si>
  <si>
    <t xml:space="preserve">Alexander Greene</t>
  </si>
  <si>
    <t xml:space="preserve">EMP-0017</t>
  </si>
  <si>
    <t xml:space="preserve">Aria Youssef</t>
  </si>
  <si>
    <t xml:space="preserve">EMP-0018</t>
  </si>
  <si>
    <t xml:space="preserve">Oliver Chapman</t>
  </si>
  <si>
    <t xml:space="preserve">EMP-0019</t>
  </si>
  <si>
    <t xml:space="preserve">Isabella Johnson</t>
  </si>
  <si>
    <t xml:space="preserve">Specialist</t>
  </si>
  <si>
    <t xml:space="preserve">EMP-0020</t>
  </si>
  <si>
    <t xml:space="preserve">Aria Thomas</t>
  </si>
  <si>
    <t xml:space="preserve">EMP-0021</t>
  </si>
  <si>
    <t xml:space="preserve">Harper Scott</t>
  </si>
  <si>
    <t xml:space="preserve">EMP-0023</t>
  </si>
  <si>
    <t xml:space="preserve">Oliver Rodriguez</t>
  </si>
  <si>
    <t xml:space="preserve">EMP-0024</t>
  </si>
  <si>
    <t xml:space="preserve">Sebastian Mitchell</t>
  </si>
  <si>
    <t xml:space="preserve">Executive</t>
  </si>
  <si>
    <t xml:space="preserve">Chief Executive Officer</t>
  </si>
  <si>
    <t xml:space="preserve">EMP-0025</t>
  </si>
  <si>
    <t xml:space="preserve">Scarlett Awad</t>
  </si>
  <si>
    <t xml:space="preserve">EMP-0027</t>
  </si>
  <si>
    <t xml:space="preserve">Sophia Torres</t>
  </si>
  <si>
    <t xml:space="preserve">EMP-0028</t>
  </si>
  <si>
    <t xml:space="preserve">Jack Wheeler</t>
  </si>
  <si>
    <t xml:space="preserve">EMP-0029</t>
  </si>
  <si>
    <t xml:space="preserve">William Richards</t>
  </si>
  <si>
    <t xml:space="preserve">EMP-0030</t>
  </si>
  <si>
    <t xml:space="preserve">Ava Willis</t>
  </si>
  <si>
    <t xml:space="preserve">EMP-0031</t>
  </si>
  <si>
    <t xml:space="preserve">Dalia Anderson</t>
  </si>
  <si>
    <t xml:space="preserve">EMP-0033</t>
  </si>
  <si>
    <t xml:space="preserve">Harper Najjar</t>
  </si>
  <si>
    <t xml:space="preserve">EMP-0034</t>
  </si>
  <si>
    <t xml:space="preserve">Jack Lee</t>
  </si>
  <si>
    <t xml:space="preserve">EMP-0035</t>
  </si>
  <si>
    <t xml:space="preserve">Amir Chapman</t>
  </si>
  <si>
    <t xml:space="preserve">EMP-0036</t>
  </si>
  <si>
    <t xml:space="preserve">Sophia Martin</t>
  </si>
  <si>
    <t xml:space="preserve">EMP-0037</t>
  </si>
  <si>
    <t xml:space="preserve">Bilal Watkins</t>
  </si>
  <si>
    <t xml:space="preserve">EMP-0038</t>
  </si>
  <si>
    <t xml:space="preserve">James Ramirez</t>
  </si>
  <si>
    <t xml:space="preserve">EMP-0039</t>
  </si>
  <si>
    <t xml:space="preserve">Dalia Sanchez</t>
  </si>
  <si>
    <t xml:space="preserve">EMP-0040</t>
  </si>
  <si>
    <t xml:space="preserve">Levi Garcia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</si>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</sst>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93267.1500000000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93267.1500000000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280474.2000000000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280474.2000000000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87172.2900000000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87172.2900000000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35162.7900000000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35162.7900000000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230748.2800000000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230748.2800000000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102167.6500000000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102167.6500000000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197391.4500000000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197391.4500000000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201603.6900000000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201603.6900000000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542949.1899999999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542949.1899999999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106353.7800000000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106353.7800000000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29</v>
      </c>
      <c r="F22" s="2">
        <v>295773.5000000000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36</v>
      </c>
      <c r="F23" s="2">
        <v>0.0000000000</v>
      </c>
      <c r="G23" s="2">
        <v>295773.5000000000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41</v>
      </c>
      <c r="F24" s="2">
        <v>180144.5300000000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180144.5300000000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195289.0000000000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195289.0000000000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41</v>
      </c>
      <c r="F28" s="2">
        <v>33163.5400000000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20</v>
      </c>
      <c r="F29" s="2">
        <v>0.0000000000</v>
      </c>
      <c r="G29" s="2">
        <v>33163.5400000000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49</v>
      </c>
      <c r="F30" s="2">
        <v>121628.2300000000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50</v>
      </c>
      <c r="F31" s="2">
        <v>0.0000000000</v>
      </c>
      <c r="G31" s="2">
        <v>121628.2300000000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25</v>
      </c>
      <c r="F32" s="2">
        <v>216530.6500000000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216530.6500000000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23</v>
      </c>
      <c r="F34" s="2">
        <v>42481.3500000000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54</v>
      </c>
      <c r="F35" s="2">
        <v>0.0000000000</v>
      </c>
      <c r="G35" s="2">
        <v>42481.3500000000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55</v>
      </c>
      <c r="F36" s="2">
        <v>81729.4200000000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42</v>
      </c>
      <c r="F37" s="2">
        <v>0.0000000000</v>
      </c>
      <c r="G37" s="2">
        <v>81729.4200000000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23</v>
      </c>
      <c r="F38" s="2">
        <v>197387.7400000000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36</v>
      </c>
      <c r="F39" s="2">
        <v>0.0000000000</v>
      </c>
      <c r="G39" s="2">
        <v>197387.7400000000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58</v>
      </c>
      <c r="F40" s="2">
        <v>32221.0300000000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26</v>
      </c>
      <c r="F41" s="2">
        <v>0.0000000000</v>
      </c>
      <c r="G41" s="2">
        <v>32221.0300000000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61</v>
      </c>
      <c r="F42" s="2">
        <v>561064.2000000000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30</v>
      </c>
      <c r="F43" s="2">
        <v>0.0000000000</v>
      </c>
      <c r="G43" s="2">
        <v>561064.2000000000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19</v>
      </c>
      <c r="F44" s="2">
        <v>26939.4800000000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51</v>
      </c>
      <c r="F45" s="2">
        <v>0.0000000000</v>
      </c>
      <c r="G45" s="2">
        <v>26939.4800000000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17</v>
      </c>
      <c r="F46" s="2">
        <v>137212.4100000000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137212.4100000000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55</v>
      </c>
      <c r="F48" s="2">
        <v>135933.8900000000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32</v>
      </c>
      <c r="F49" s="2">
        <v>0.0000000000</v>
      </c>
      <c r="G49" s="2">
        <v>135933.8900000000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49</v>
      </c>
      <c r="F50" s="2">
        <v>1758.8200000000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64</v>
      </c>
      <c r="F51" s="2">
        <v>0.0000000000</v>
      </c>
      <c r="G51" s="2">
        <v>1758.8200000000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55</v>
      </c>
      <c r="F52" s="2">
        <v>11224.9800000000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67</v>
      </c>
      <c r="F53" s="2">
        <v>0.0000000000</v>
      </c>
      <c r="G53" s="2">
        <v>11224.9800000000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229034.1400000000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229034.1400000000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72</v>
      </c>
      <c r="F56" s="2">
        <v>81759.0500000000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32</v>
      </c>
      <c r="F57" s="2">
        <v>0.0000000000</v>
      </c>
      <c r="G57" s="2">
        <v>81759.0500000000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70</v>
      </c>
      <c r="F58" s="2">
        <v>116948.8700000000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75</v>
      </c>
      <c r="F59" s="2">
        <v>0.0000000000</v>
      </c>
      <c r="G59" s="2">
        <v>116948.8700000000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55</v>
      </c>
      <c r="F60" s="2">
        <v>145772.7200000000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26</v>
      </c>
      <c r="F61" s="2">
        <v>0.0000000000</v>
      </c>
      <c r="G61" s="2">
        <v>145772.7200000000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35</v>
      </c>
      <c r="F62" s="2">
        <v>289186.0000000000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50</v>
      </c>
      <c r="F63" s="2">
        <v>0.0000000000</v>
      </c>
      <c r="G63" s="2">
        <v>289186.0000000000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19</v>
      </c>
      <c r="F64" s="2">
        <v>81059.5900000000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81059.5900000000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17</v>
      </c>
      <c r="F66" s="2">
        <v>171937.9200000000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71</v>
      </c>
      <c r="F67" s="2">
        <v>0.0000000000</v>
      </c>
      <c r="G67" s="2">
        <v>171937.9200000000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72</v>
      </c>
      <c r="F68" s="2">
        <v>185362.4800000000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80</v>
      </c>
      <c r="F69" s="2">
        <v>0.0000000000</v>
      </c>
      <c r="G69" s="2">
        <v>185362.4800000000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70</v>
      </c>
      <c r="F70" s="2">
        <v>128655.7700000000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30</v>
      </c>
      <c r="F71" s="2">
        <v>0.0000000000</v>
      </c>
      <c r="G71" s="2">
        <v>128655.7700000000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72</v>
      </c>
      <c r="F72" s="2">
        <v>71231.6600000000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38</v>
      </c>
      <c r="F73" s="2">
        <v>0.0000000000</v>
      </c>
      <c r="G73" s="2">
        <v>71231.6600000000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61</v>
      </c>
      <c r="F74" s="2">
        <v>523039.4800000000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71</v>
      </c>
      <c r="F75" s="2">
        <v>0.0000000000</v>
      </c>
      <c r="G75" s="2">
        <v>523039.4800000000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25</v>
      </c>
      <c r="F76" s="2">
        <v>74084.5400000000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42</v>
      </c>
      <c r="F77" s="2">
        <v>0.0000000000</v>
      </c>
      <c r="G77" s="2">
        <v>74084.5400000000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29</v>
      </c>
      <c r="F78" s="2">
        <v>1781497.5800000001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75</v>
      </c>
      <c r="F79" s="2">
        <v>0.0000000000</v>
      </c>
      <c r="G79" s="2">
        <v>1781497.5800000001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72</v>
      </c>
      <c r="F80" s="2">
        <v>122744.6700000000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32</v>
      </c>
      <c r="F81" s="2">
        <v>0.0000000000</v>
      </c>
      <c r="G81" s="2">
        <v>122744.6700000000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35</v>
      </c>
      <c r="F82" s="2">
        <v>828238.2700000000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89</v>
      </c>
      <c r="F83" s="2">
        <v>0.0000000000</v>
      </c>
      <c r="G83" s="2">
        <v>828238.2700000000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55</v>
      </c>
      <c r="F84" s="2">
        <v>187686.1200000000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32</v>
      </c>
      <c r="F85" s="2">
        <v>0.0000000000</v>
      </c>
      <c r="G85" s="2">
        <v>187686.1200000000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49</v>
      </c>
      <c r="F86" s="2">
        <v>170231.1900000000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170231.1900000000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37</v>
      </c>
      <c r="F88" s="2">
        <v>70758.4300000000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93</v>
      </c>
      <c r="F89" s="2">
        <v>0.0000000000</v>
      </c>
      <c r="G89" s="2">
        <v>70758.4300000000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96</v>
      </c>
      <c r="F90" s="2">
        <v>11066.1300000000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92</v>
      </c>
      <c r="F91" s="2">
        <v>0.0000000000</v>
      </c>
      <c r="G91" s="2">
        <v>11066.1300000000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58</v>
      </c>
      <c r="F92" s="2">
        <v>344641.8700000000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97</v>
      </c>
      <c r="F93" s="2">
        <v>0.0000000000</v>
      </c>
      <c r="G93" s="2">
        <v>344641.8700000000</v>
      </c>
    </row>
    <row r="94">
      <c r="A94" t="s" s="0">
        <v>98</v>
      </c>
      <c r="B94" t="s" s="0">
        <v>44</v>
      </c>
      <c r="C94" s="2">
        <v>1.0000000000</v>
      </c>
      <c r="D94" s="2">
        <v>1100.0000000000</v>
      </c>
      <c r="E94" t="s" s="0">
        <v>70</v>
      </c>
      <c r="F94" s="2">
        <v>264198.9100000000</v>
      </c>
      <c r="G94" s="2">
        <v>0.0000000000</v>
      </c>
    </row>
    <row r="95">
      <c r="A95" t="s" s="0">
        <v>98</v>
      </c>
      <c r="B95" t="s" s="0">
        <v>44</v>
      </c>
      <c r="C95" s="2">
        <v>2.0000000000</v>
      </c>
      <c r="D95" s="2">
        <v>4000.0000000000</v>
      </c>
      <c r="E95" t="s" s="0">
        <v>54</v>
      </c>
      <c r="F95" s="2">
        <v>0.0000000000</v>
      </c>
      <c r="G95" s="2">
        <v>264198.9100000000</v>
      </c>
    </row>
    <row r="96">
      <c r="A96" t="s" s="0">
        <v>98</v>
      </c>
      <c r="B96" t="s" s="0">
        <v>44</v>
      </c>
      <c r="C96" s="2">
        <v>3.0000000000</v>
      </c>
      <c r="D96" s="2">
        <v>5000.0000000000</v>
      </c>
      <c r="E96" t="s" s="0">
        <v>72</v>
      </c>
      <c r="F96" s="2">
        <v>107265.2500000000</v>
      </c>
      <c r="G96" s="2">
        <v>0.0000000000</v>
      </c>
    </row>
    <row r="97">
      <c r="A97" t="s" s="0">
        <v>98</v>
      </c>
      <c r="B97" t="s" s="0">
        <v>44</v>
      </c>
      <c r="C97" s="2">
        <v>4.0000000000</v>
      </c>
      <c r="D97" s="2">
        <v>1200.0000000000</v>
      </c>
      <c r="E97" t="s" s="0">
        <v>67</v>
      </c>
      <c r="F97" s="2">
        <v>0.0000000000</v>
      </c>
      <c r="G97" s="2">
        <v>107265.2500000000</v>
      </c>
    </row>
    <row r="98">
      <c r="A98" t="s" s="0">
        <v>99</v>
      </c>
      <c r="B98" t="s" s="0">
        <v>100</v>
      </c>
      <c r="C98" s="2">
        <v>1.0000000000</v>
      </c>
      <c r="D98" s="2">
        <v>1100.0000000000</v>
      </c>
      <c r="E98" t="s" s="0">
        <v>70</v>
      </c>
      <c r="F98" s="2">
        <v>138841.6300000000</v>
      </c>
      <c r="G98" s="2">
        <v>0.0000000000</v>
      </c>
    </row>
    <row r="99">
      <c r="A99" t="s" s="0">
        <v>99</v>
      </c>
      <c r="B99" t="s" s="0">
        <v>100</v>
      </c>
      <c r="C99" s="2">
        <v>2.0000000000</v>
      </c>
      <c r="D99" s="2">
        <v>4000.0000000000</v>
      </c>
      <c r="E99" t="s" s="0">
        <v>24</v>
      </c>
      <c r="F99" s="2">
        <v>0.0000000000</v>
      </c>
      <c r="G99" s="2">
        <v>138841.6300000000</v>
      </c>
    </row>
    <row r="100">
      <c r="A100" t="s" s="0">
        <v>99</v>
      </c>
      <c r="B100" t="s" s="0">
        <v>100</v>
      </c>
      <c r="C100" s="2">
        <v>3.0000000000</v>
      </c>
      <c r="D100" s="2">
        <v>5000.0000000000</v>
      </c>
      <c r="E100" t="s" s="0">
        <v>37</v>
      </c>
      <c r="F100" s="2">
        <v>75461.0800000000</v>
      </c>
      <c r="G100" s="2">
        <v>0.0000000000</v>
      </c>
    </row>
    <row r="101">
      <c r="A101" t="s" s="0">
        <v>99</v>
      </c>
      <c r="B101" t="s" s="0">
        <v>100</v>
      </c>
      <c r="C101" s="2">
        <v>4.0000000000</v>
      </c>
      <c r="D101" s="2">
        <v>1200.0000000000</v>
      </c>
      <c r="E101" t="s" s="0">
        <v>51</v>
      </c>
      <c r="F101" s="2">
        <v>0.0000000000</v>
      </c>
      <c r="G101" s="2">
        <v>75461.0800000000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61</v>
      </c>
      <c r="F102" s="2">
        <v>24274.4000000000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54</v>
      </c>
      <c r="F103" s="2">
        <v>0.0000000000</v>
      </c>
      <c r="G103" s="2">
        <v>24274.4000000000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103</v>
      </c>
      <c r="F104" s="2">
        <v>83226.8000000000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20</v>
      </c>
      <c r="F105" s="2">
        <v>0.0000000000</v>
      </c>
      <c r="G105" s="2">
        <v>83226.8000000000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70</v>
      </c>
      <c r="F106" s="2">
        <v>125540.3900000000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24</v>
      </c>
      <c r="F107" s="2">
        <v>0.0000000000</v>
      </c>
      <c r="G107" s="2">
        <v>125540.3900000000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106</v>
      </c>
      <c r="F108" s="2">
        <v>13417.4900000000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93</v>
      </c>
      <c r="F109" s="2">
        <v>0.0000000000</v>
      </c>
      <c r="G109" s="2">
        <v>13417.4900000000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35</v>
      </c>
      <c r="F110" s="2">
        <v>338117.2700000000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46</v>
      </c>
      <c r="F111" s="2">
        <v>0.0000000000</v>
      </c>
      <c r="G111" s="2">
        <v>338117.2700000000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19</v>
      </c>
      <c r="F112" s="2">
        <v>94408.4000000000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67</v>
      </c>
      <c r="F113" s="2">
        <v>0.0000000000</v>
      </c>
      <c r="G113" s="2">
        <v>94408.4000000000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111</v>
      </c>
      <c r="F114" s="2">
        <v>31881.8700000000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30</v>
      </c>
      <c r="F115" s="2">
        <v>0.0000000000</v>
      </c>
      <c r="G115" s="2">
        <v>31881.8700000000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103</v>
      </c>
      <c r="F116" s="2">
        <v>189847.5500000000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97</v>
      </c>
      <c r="F117" s="2">
        <v>0.0000000000</v>
      </c>
      <c r="G117" s="2">
        <v>189847.5500000000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35</v>
      </c>
      <c r="F118" s="2">
        <v>42150.5400000000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64</v>
      </c>
      <c r="F119" s="2">
        <v>0.0000000000</v>
      </c>
      <c r="G119" s="2">
        <v>42150.5400000000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37</v>
      </c>
      <c r="F120" s="2">
        <v>183300.5400000000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183300.5400000000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29</v>
      </c>
      <c r="F122" s="2">
        <v>52442.3300000000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89</v>
      </c>
      <c r="F123" s="2">
        <v>0.0000000000</v>
      </c>
      <c r="G123" s="2">
        <v>52442.3300000000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41</v>
      </c>
      <c r="F124" s="2">
        <v>34564.8800000000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20</v>
      </c>
      <c r="F125" s="2">
        <v>0.0000000000</v>
      </c>
      <c r="G125" s="2">
        <v>34564.8800000000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23</v>
      </c>
      <c r="F126" s="2">
        <v>543776.7900000000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30</v>
      </c>
      <c r="F127" s="2">
        <v>0.0000000000</v>
      </c>
      <c r="G127" s="2">
        <v>543776.7900000000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106</v>
      </c>
      <c r="F128" s="2">
        <v>2318.1300000000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42</v>
      </c>
      <c r="F129" s="2">
        <v>0.0000000000</v>
      </c>
      <c r="G129" s="2">
        <v>2318.1300000000</v>
      </c>
    </row>
    <row r="130">
      <c r="A130" t="s" s="0">
        <v>118</v>
      </c>
      <c r="B130" t="s" s="0">
        <v>110</v>
      </c>
      <c r="C130" s="2">
        <v>1.0000000000</v>
      </c>
      <c r="D130" s="2">
        <v>1100.0000000000</v>
      </c>
      <c r="E130" t="s" s="0">
        <v>17</v>
      </c>
      <c r="F130" s="2">
        <v>178517.7700000000</v>
      </c>
      <c r="G130" s="2">
        <v>0.0000000000</v>
      </c>
    </row>
    <row r="131">
      <c r="A131" t="s" s="0">
        <v>118</v>
      </c>
      <c r="B131" t="s" s="0">
        <v>110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178517.7700000000</v>
      </c>
    </row>
    <row r="132">
      <c r="A132" t="s" s="0">
        <v>118</v>
      </c>
      <c r="B132" t="s" s="0">
        <v>110</v>
      </c>
      <c r="C132" s="2">
        <v>3.0000000000</v>
      </c>
      <c r="D132" s="2">
        <v>5000.0000000000</v>
      </c>
      <c r="E132" t="s" s="0">
        <v>41</v>
      </c>
      <c r="F132" s="2">
        <v>98114.8800000000</v>
      </c>
      <c r="G132" s="2">
        <v>0.0000000000</v>
      </c>
    </row>
    <row r="133">
      <c r="A133" t="s" s="0">
        <v>118</v>
      </c>
      <c r="B133" t="s" s="0">
        <v>110</v>
      </c>
      <c r="C133" s="2">
        <v>4.0000000000</v>
      </c>
      <c r="D133" s="2">
        <v>1200.0000000000</v>
      </c>
      <c r="E133" t="s" s="0">
        <v>26</v>
      </c>
      <c r="F133" s="2">
        <v>0.0000000000</v>
      </c>
      <c r="G133" s="2">
        <v>98114.8800000000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23</v>
      </c>
      <c r="F134" s="2">
        <v>296821.5900000000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50</v>
      </c>
      <c r="F135" s="2">
        <v>0.0000000000</v>
      </c>
      <c r="G135" s="2">
        <v>296821.5900000000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31</v>
      </c>
      <c r="F136" s="2">
        <v>12429.3600000000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12429.3600000000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45</v>
      </c>
      <c r="F138" s="2">
        <v>17859.0900000000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71</v>
      </c>
      <c r="F139" s="2">
        <v>0.0000000000</v>
      </c>
      <c r="G139" s="2">
        <v>17859.0900000000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19</v>
      </c>
      <c r="F140" s="2">
        <v>34837.3500000000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38</v>
      </c>
      <c r="F141" s="2">
        <v>0.0000000000</v>
      </c>
      <c r="G141" s="2">
        <v>34837.3500000000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23</v>
      </c>
      <c r="F142" s="2">
        <v>63882.6300000000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50</v>
      </c>
      <c r="F143" s="2">
        <v>0.0000000000</v>
      </c>
      <c r="G143" s="2">
        <v>63882.6300000000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58</v>
      </c>
      <c r="F144" s="2">
        <v>4632.9300000000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42</v>
      </c>
      <c r="F145" s="2">
        <v>0.0000000000</v>
      </c>
      <c r="G145" s="2">
        <v>4632.9300000000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61</v>
      </c>
      <c r="F146" s="2">
        <v>108707.3800000000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92</v>
      </c>
      <c r="F147" s="2">
        <v>0.0000000000</v>
      </c>
      <c r="G147" s="2">
        <v>108707.3800000000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31</v>
      </c>
      <c r="F148" s="2">
        <v>269.6700000000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38</v>
      </c>
      <c r="F149" s="2">
        <v>0.0000000000</v>
      </c>
      <c r="G149" s="2">
        <v>269.6700000000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111</v>
      </c>
      <c r="F150" s="2">
        <v>163130.5700000000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89</v>
      </c>
      <c r="F151" s="2">
        <v>0.0000000000</v>
      </c>
      <c r="G151" s="2">
        <v>163130.5700000000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41</v>
      </c>
      <c r="F152" s="2">
        <v>333270.8800000000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333270.8800000000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96</v>
      </c>
      <c r="F154" s="2">
        <v>195550.3400000000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89</v>
      </c>
      <c r="F155" s="2">
        <v>0.0000000000</v>
      </c>
      <c r="G155" s="2">
        <v>195550.3400000000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19</v>
      </c>
      <c r="F156" s="2">
        <v>365761.3300000000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38</v>
      </c>
      <c r="F157" s="2">
        <v>0.0000000000</v>
      </c>
      <c r="G157" s="2">
        <v>365761.3300000000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28801.4600000000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71</v>
      </c>
      <c r="F159" s="2">
        <v>0.0000000000</v>
      </c>
      <c r="G159" s="2">
        <v>28801.4600000000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55</v>
      </c>
      <c r="F160" s="2">
        <v>35314.9700000000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97</v>
      </c>
      <c r="F161" s="2">
        <v>0.0000000000</v>
      </c>
      <c r="G161" s="2">
        <v>35314.9700000000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35</v>
      </c>
      <c r="F162" s="2">
        <v>466372.0000000000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466372.0000000000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25</v>
      </c>
      <c r="F164" s="2">
        <v>101217.0300000000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97</v>
      </c>
      <c r="F165" s="2">
        <v>0.0000000000</v>
      </c>
      <c r="G165" s="2">
        <v>101217.0300000000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4156633.1000000001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4156633.1000000001</v>
      </c>
    </row>
    <row r="168">
      <c r="A168" t="s" s="0">
        <v>139</v>
      </c>
      <c r="B168" t="s" s="0">
        <v>100</v>
      </c>
      <c r="C168" s="2">
        <v>1.0000000000</v>
      </c>
      <c r="D168" s="2">
        <v>5400.0000000000</v>
      </c>
      <c r="E168" t="s" s="0">
        <v>140</v>
      </c>
      <c r="F168" s="2">
        <v>100615.7500000000</v>
      </c>
      <c r="G168" s="2">
        <v>0.0000000000</v>
      </c>
    </row>
    <row r="169">
      <c r="A169" t="s" s="0">
        <v>139</v>
      </c>
      <c r="B169" t="s" s="0">
        <v>100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100615.7500000000</v>
      </c>
    </row>
    <row r="170">
      <c r="A170" t="s" s="0">
        <v>142</v>
      </c>
      <c r="B170" t="s" s="0">
        <v>143</v>
      </c>
      <c r="C170" s="2">
        <v>1.0000000000</v>
      </c>
      <c r="D170" s="2">
        <v>5500.0000000000</v>
      </c>
      <c r="E170" t="s" s="0">
        <v>144</v>
      </c>
      <c r="F170" s="2">
        <v>3981.3100000000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141</v>
      </c>
      <c r="F171" s="2">
        <v>0.0000000000</v>
      </c>
      <c r="G171" s="2">
        <v>3981.3100000000</v>
      </c>
    </row>
    <row r="172">
      <c r="A172" t="s" s="0">
        <v>145</v>
      </c>
      <c r="B172" t="s" s="0">
        <v>146</v>
      </c>
      <c r="C172" s="2">
        <v>1.0000000000</v>
      </c>
      <c r="D172" s="2">
        <v>5700.0000000000</v>
      </c>
      <c r="E172" t="s" s="0">
        <v>147</v>
      </c>
      <c r="F172" s="2">
        <v>40767.1300000000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40767.1300000000</v>
      </c>
    </row>
    <row r="174">
      <c r="A174" t="s" s="0">
        <v>149</v>
      </c>
      <c r="B174" t="s" s="0">
        <v>91</v>
      </c>
      <c r="C174" s="2">
        <v>1.0000000000</v>
      </c>
      <c r="D174" s="2">
        <v>5600.0000000000</v>
      </c>
      <c r="E174" t="s" s="0">
        <v>150</v>
      </c>
      <c r="F174" s="2">
        <v>22409.4500000000</v>
      </c>
      <c r="G174" s="2">
        <v>0.0000000000</v>
      </c>
    </row>
    <row r="175">
      <c r="A175" t="s" s="0">
        <v>149</v>
      </c>
      <c r="B175" t="s" s="0">
        <v>91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22409.4500000000</v>
      </c>
    </row>
    <row r="176">
      <c r="A176" t="s" s="0">
        <v>152</v>
      </c>
      <c r="B176" t="s" s="0">
        <v>153</v>
      </c>
      <c r="C176" s="2">
        <v>1.0000000000</v>
      </c>
      <c r="D176" s="2">
        <v>5200.0000000000</v>
      </c>
      <c r="E176" t="s" s="0">
        <v>154</v>
      </c>
      <c r="F176" s="2">
        <v>23519.4200000000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151</v>
      </c>
      <c r="F177" s="2">
        <v>0.0000000000</v>
      </c>
      <c r="G177" s="2">
        <v>23519.4200000000</v>
      </c>
    </row>
    <row r="178">
      <c r="A178" t="s" s="0">
        <v>155</v>
      </c>
      <c r="B178" t="s" s="0">
        <v>156</v>
      </c>
      <c r="C178" s="2">
        <v>1.0000000000</v>
      </c>
      <c r="D178" s="2">
        <v>5400.0000000000</v>
      </c>
      <c r="E178" t="s" s="0">
        <v>157</v>
      </c>
      <c r="F178" s="2">
        <v>604.3400000000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158</v>
      </c>
      <c r="F179" s="2">
        <v>0.0000000000</v>
      </c>
      <c r="G179" s="2">
        <v>604.3400000000</v>
      </c>
    </row>
    <row r="180">
      <c r="A180" t="s" s="0">
        <v>159</v>
      </c>
      <c r="B180" t="s" s="0">
        <v>100</v>
      </c>
      <c r="C180" s="2">
        <v>1.0000000000</v>
      </c>
      <c r="D180" s="2">
        <v>5700.0000000000</v>
      </c>
      <c r="E180" t="s" s="0">
        <v>160</v>
      </c>
      <c r="F180" s="2">
        <v>79791.6000000000</v>
      </c>
      <c r="G180" s="2">
        <v>0.0000000000</v>
      </c>
    </row>
    <row r="181">
      <c r="A181" t="s" s="0">
        <v>159</v>
      </c>
      <c r="B181" t="s" s="0">
        <v>100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79791.6000000000</v>
      </c>
    </row>
    <row r="182">
      <c r="A182" t="s" s="0">
        <v>162</v>
      </c>
      <c r="B182" t="s" s="0">
        <v>163</v>
      </c>
      <c r="C182" s="2">
        <v>1.0000000000</v>
      </c>
      <c r="D182" s="2">
        <v>5400.0000000000</v>
      </c>
      <c r="E182" t="s" s="0">
        <v>164</v>
      </c>
      <c r="F182" s="2">
        <v>44972.0000000000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44972.0000000000</v>
      </c>
    </row>
    <row r="184">
      <c r="A184" t="s" s="0">
        <v>166</v>
      </c>
      <c r="B184" t="s" s="0">
        <v>167</v>
      </c>
      <c r="C184" s="2">
        <v>1.0000000000</v>
      </c>
      <c r="D184" s="2">
        <v>5700.0000000000</v>
      </c>
      <c r="E184" t="s" s="0">
        <v>147</v>
      </c>
      <c r="F184" s="2">
        <v>6538.1100000000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148</v>
      </c>
      <c r="F185" s="2">
        <v>0.0000000000</v>
      </c>
      <c r="G185" s="2">
        <v>6538.1100000000</v>
      </c>
    </row>
    <row r="186">
      <c r="A186" t="s" s="0">
        <v>168</v>
      </c>
      <c r="B186" t="s" s="0">
        <v>169</v>
      </c>
      <c r="C186" s="2">
        <v>1.0000000000</v>
      </c>
      <c r="D186" s="2">
        <v>5500.0000000000</v>
      </c>
      <c r="E186" t="s" s="0">
        <v>170</v>
      </c>
      <c r="F186" s="2">
        <v>14379.4200000000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151</v>
      </c>
      <c r="F187" s="2">
        <v>0.0000000000</v>
      </c>
      <c r="G187" s="2">
        <v>14379.4200000000</v>
      </c>
    </row>
    <row r="188">
      <c r="A188" t="s" s="0">
        <v>171</v>
      </c>
      <c r="B188" t="s" s="0">
        <v>110</v>
      </c>
      <c r="C188" s="2">
        <v>1.0000000000</v>
      </c>
      <c r="D188" s="2">
        <v>5400.0000000000</v>
      </c>
      <c r="E188" t="s" s="0">
        <v>172</v>
      </c>
      <c r="F188" s="2">
        <v>34382.1900000000</v>
      </c>
      <c r="G188" s="2">
        <v>0.0000000000</v>
      </c>
    </row>
    <row r="189">
      <c r="A189" t="s" s="0">
        <v>171</v>
      </c>
      <c r="B189" t="s" s="0">
        <v>110</v>
      </c>
      <c r="C189" s="2">
        <v>2.0000000000</v>
      </c>
      <c r="D189" s="2">
        <v>2000.0000000000</v>
      </c>
      <c r="E189" t="s" s="0">
        <v>158</v>
      </c>
      <c r="F189" s="2">
        <v>0.0000000000</v>
      </c>
      <c r="G189" s="2">
        <v>34382.1900000000</v>
      </c>
    </row>
    <row r="190">
      <c r="A190" t="s" s="0">
        <v>173</v>
      </c>
      <c r="B190" t="s" s="0">
        <v>174</v>
      </c>
      <c r="C190" s="2">
        <v>1.0000000000</v>
      </c>
      <c r="D190" s="2">
        <v>5400.0000000000</v>
      </c>
      <c r="E190" t="s" s="0">
        <v>172</v>
      </c>
      <c r="F190" s="2">
        <v>3446.1200000000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161</v>
      </c>
      <c r="F191" s="2">
        <v>0.0000000000</v>
      </c>
      <c r="G191" s="2">
        <v>3446.1200000000</v>
      </c>
    </row>
    <row r="192">
      <c r="A192" t="s" s="0">
        <v>175</v>
      </c>
      <c r="B192" t="s" s="0">
        <v>84</v>
      </c>
      <c r="C192" s="2">
        <v>1.0000000000</v>
      </c>
      <c r="D192" s="2">
        <v>5600.0000000000</v>
      </c>
      <c r="E192" t="s" s="0">
        <v>176</v>
      </c>
      <c r="F192" s="2">
        <v>67629.6000000000</v>
      </c>
      <c r="G192" s="2">
        <v>0.0000000000</v>
      </c>
    </row>
    <row r="193">
      <c r="A193" t="s" s="0">
        <v>175</v>
      </c>
      <c r="B193" t="s" s="0">
        <v>84</v>
      </c>
      <c r="C193" s="2">
        <v>2.0000000000</v>
      </c>
      <c r="D193" s="2">
        <v>2000.0000000000</v>
      </c>
      <c r="E193" t="s" s="0">
        <v>141</v>
      </c>
      <c r="F193" s="2">
        <v>0.0000000000</v>
      </c>
      <c r="G193" s="2">
        <v>67629.6000000000</v>
      </c>
    </row>
    <row r="194">
      <c r="A194" t="s" s="0">
        <v>177</v>
      </c>
      <c r="B194" t="s" s="0">
        <v>178</v>
      </c>
      <c r="C194" s="2">
        <v>1.0000000000</v>
      </c>
      <c r="D194" s="2">
        <v>5200.0000000000</v>
      </c>
      <c r="E194" t="s" s="0">
        <v>179</v>
      </c>
      <c r="F194" s="2">
        <v>18703.4600000000</v>
      </c>
      <c r="G194" s="2">
        <v>0.0000000000</v>
      </c>
    </row>
    <row r="195">
      <c r="A195" t="s" s="0">
        <v>177</v>
      </c>
      <c r="B195" t="s" s="0">
        <v>178</v>
      </c>
      <c r="C195" s="2">
        <v>2.0000000000</v>
      </c>
      <c r="D195" s="2">
        <v>2000.0000000000</v>
      </c>
      <c r="E195" t="s" s="0">
        <v>148</v>
      </c>
      <c r="F195" s="2">
        <v>0.0000000000</v>
      </c>
      <c r="G195" s="2">
        <v>18703.4600000000</v>
      </c>
    </row>
    <row r="196">
      <c r="A196" t="s" s="0">
        <v>180</v>
      </c>
      <c r="B196" t="s" s="0">
        <v>181</v>
      </c>
      <c r="C196" s="2">
        <v>1.0000000000</v>
      </c>
      <c r="D196" s="2">
        <v>5900.0000000000</v>
      </c>
      <c r="E196" t="s" s="0">
        <v>182</v>
      </c>
      <c r="F196" s="2">
        <v>1438.2400000000</v>
      </c>
      <c r="G196" s="2">
        <v>0.0000000000</v>
      </c>
    </row>
    <row r="197">
      <c r="A197" t="s" s="0">
        <v>180</v>
      </c>
      <c r="B197" t="s" s="0">
        <v>181</v>
      </c>
      <c r="C197" s="2">
        <v>2.0000000000</v>
      </c>
      <c r="D197" s="2">
        <v>2000.0000000000</v>
      </c>
      <c r="E197" t="s" s="0">
        <v>165</v>
      </c>
      <c r="F197" s="2">
        <v>0.0000000000</v>
      </c>
      <c r="G197" s="2">
        <v>1438.2400000000</v>
      </c>
    </row>
    <row r="198">
      <c r="A198" t="s" s="0">
        <v>183</v>
      </c>
      <c r="B198" t="s" s="0">
        <v>184</v>
      </c>
      <c r="C198" s="2">
        <v>1.0000000000</v>
      </c>
      <c r="D198" s="2">
        <v>5400.0000000000</v>
      </c>
      <c r="E198" t="s" s="0">
        <v>172</v>
      </c>
      <c r="F198" s="2">
        <v>149547.1700000000</v>
      </c>
      <c r="G198" s="2">
        <v>0.0000000000</v>
      </c>
    </row>
    <row r="199">
      <c r="A199" t="s" s="0">
        <v>183</v>
      </c>
      <c r="B199" t="s" s="0">
        <v>184</v>
      </c>
      <c r="C199" s="2">
        <v>2.0000000000</v>
      </c>
      <c r="D199" s="2">
        <v>2000.0000000000</v>
      </c>
      <c r="E199" t="s" s="0">
        <v>185</v>
      </c>
      <c r="F199" s="2">
        <v>0.0000000000</v>
      </c>
      <c r="G199" s="2">
        <v>149547.1700000000</v>
      </c>
    </row>
    <row r="200">
      <c r="A200" t="s" s="0">
        <v>186</v>
      </c>
      <c r="B200" t="s" s="0">
        <v>187</v>
      </c>
      <c r="C200" s="2">
        <v>1.0000000000</v>
      </c>
      <c r="D200" s="2">
        <v>5400.0000000000</v>
      </c>
      <c r="E200" t="s" s="0">
        <v>157</v>
      </c>
      <c r="F200" s="2">
        <v>26191.3900000000</v>
      </c>
      <c r="G200" s="2">
        <v>0.0000000000</v>
      </c>
    </row>
    <row r="201">
      <c r="A201" t="s" s="0">
        <v>186</v>
      </c>
      <c r="B201" t="s" s="0">
        <v>187</v>
      </c>
      <c r="C201" s="2">
        <v>2.0000000000</v>
      </c>
      <c r="D201" s="2">
        <v>2000.0000000000</v>
      </c>
      <c r="E201" t="s" s="0">
        <v>188</v>
      </c>
      <c r="F201" s="2">
        <v>0.0000000000</v>
      </c>
      <c r="G201" s="2">
        <v>26191.3900000000</v>
      </c>
    </row>
    <row r="202">
      <c r="A202" t="s" s="0">
        <v>189</v>
      </c>
      <c r="B202" t="s" s="0">
        <v>190</v>
      </c>
      <c r="C202" s="2">
        <v>1.0000000000</v>
      </c>
      <c r="D202" s="2">
        <v>5700.0000000000</v>
      </c>
      <c r="E202" t="s" s="0">
        <v>191</v>
      </c>
      <c r="F202" s="2">
        <v>35827.5400000000</v>
      </c>
      <c r="G202" s="2">
        <v>0.0000000000</v>
      </c>
    </row>
    <row r="203">
      <c r="A203" t="s" s="0">
        <v>189</v>
      </c>
      <c r="B203" t="s" s="0">
        <v>190</v>
      </c>
      <c r="C203" s="2">
        <v>2.0000000000</v>
      </c>
      <c r="D203" s="2">
        <v>2000.0000000000</v>
      </c>
      <c r="E203" t="s" s="0">
        <v>148</v>
      </c>
      <c r="F203" s="2">
        <v>0.0000000000</v>
      </c>
      <c r="G203" s="2">
        <v>35827.5400000000</v>
      </c>
    </row>
    <row r="204">
      <c r="A204" t="s" s="0">
        <v>192</v>
      </c>
      <c r="B204" t="s" s="0">
        <v>193</v>
      </c>
      <c r="C204" s="2">
        <v>1.0000000000</v>
      </c>
      <c r="D204" s="2">
        <v>5500.0000000000</v>
      </c>
      <c r="E204" t="s" s="0">
        <v>194</v>
      </c>
      <c r="F204" s="2">
        <v>4019.5800000000</v>
      </c>
      <c r="G204" s="2">
        <v>0.0000000000</v>
      </c>
    </row>
    <row r="205">
      <c r="A205" t="s" s="0">
        <v>192</v>
      </c>
      <c r="B205" t="s" s="0">
        <v>193</v>
      </c>
      <c r="C205" s="2">
        <v>2.0000000000</v>
      </c>
      <c r="D205" s="2">
        <v>2000.0000000000</v>
      </c>
      <c r="E205" t="s" s="0">
        <v>188</v>
      </c>
      <c r="F205" s="2">
        <v>0.0000000000</v>
      </c>
      <c r="G205" s="2">
        <v>4019.5800000000</v>
      </c>
    </row>
    <row r="206">
      <c r="A206" t="s" s="0">
        <v>195</v>
      </c>
      <c r="B206" t="s" s="0">
        <v>196</v>
      </c>
      <c r="C206" s="2">
        <v>1.0000000000</v>
      </c>
      <c r="D206" s="2">
        <v>5500.0000000000</v>
      </c>
      <c r="E206" t="s" s="0">
        <v>197</v>
      </c>
      <c r="F206" s="2">
        <v>4617.8300000000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151</v>
      </c>
      <c r="F207" s="2">
        <v>0.0000000000</v>
      </c>
      <c r="G207" s="2">
        <v>4617.8300000000</v>
      </c>
    </row>
    <row r="208">
      <c r="A208" t="s" s="0">
        <v>198</v>
      </c>
      <c r="B208" t="s" s="0">
        <v>199</v>
      </c>
      <c r="C208" s="2">
        <v>1.0000000000</v>
      </c>
      <c r="D208" s="2">
        <v>5200.0000000000</v>
      </c>
      <c r="E208" t="s" s="0">
        <v>200</v>
      </c>
      <c r="F208" s="2">
        <v>44922.4000000000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158</v>
      </c>
      <c r="F209" s="2">
        <v>0.0000000000</v>
      </c>
      <c r="G209" s="2">
        <v>44922.4000000000</v>
      </c>
    </row>
    <row r="210">
      <c r="A210" t="s" s="0">
        <v>201</v>
      </c>
      <c r="B210" t="s" s="0">
        <v>202</v>
      </c>
      <c r="C210" s="2">
        <v>1.0000000000</v>
      </c>
      <c r="D210" s="2">
        <v>5900.0000000000</v>
      </c>
      <c r="E210" t="s" s="0">
        <v>203</v>
      </c>
      <c r="F210" s="2">
        <v>9643.5100000000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148</v>
      </c>
      <c r="F211" s="2">
        <v>0.0000000000</v>
      </c>
      <c r="G211" s="2">
        <v>9643.5100000000</v>
      </c>
    </row>
    <row r="212">
      <c r="A212" t="s" s="0">
        <v>204</v>
      </c>
      <c r="B212" t="s" s="0">
        <v>115</v>
      </c>
      <c r="C212" s="2">
        <v>1.0000000000</v>
      </c>
      <c r="D212" s="2">
        <v>5400.0000000000</v>
      </c>
      <c r="E212" t="s" s="0">
        <v>164</v>
      </c>
      <c r="F212" s="2">
        <v>11731.2300000000</v>
      </c>
      <c r="G212" s="2">
        <v>0.0000000000</v>
      </c>
    </row>
    <row r="213">
      <c r="A213" t="s" s="0">
        <v>204</v>
      </c>
      <c r="B213" t="s" s="0">
        <v>115</v>
      </c>
      <c r="C213" s="2">
        <v>2.0000000000</v>
      </c>
      <c r="D213" s="2">
        <v>2000.0000000000</v>
      </c>
      <c r="E213" t="s" s="0">
        <v>188</v>
      </c>
      <c r="F213" s="2">
        <v>0.0000000000</v>
      </c>
      <c r="G213" s="2">
        <v>11731.2300000000</v>
      </c>
    </row>
    <row r="214">
      <c r="A214" t="s" s="0">
        <v>205</v>
      </c>
      <c r="B214" t="s" s="0">
        <v>206</v>
      </c>
      <c r="C214" s="2">
        <v>1.0000000000</v>
      </c>
      <c r="D214" s="2">
        <v>5200.0000000000</v>
      </c>
      <c r="E214" t="s" s="0">
        <v>207</v>
      </c>
      <c r="F214" s="2">
        <v>39345.6100000000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165</v>
      </c>
      <c r="F215" s="2">
        <v>0.0000000000</v>
      </c>
      <c r="G215" s="2">
        <v>39345.6100000000</v>
      </c>
    </row>
    <row r="216">
      <c r="A216" t="s" s="0">
        <v>208</v>
      </c>
      <c r="B216" t="s" s="0">
        <v>209</v>
      </c>
      <c r="C216" s="2">
        <v>1.0000000000</v>
      </c>
      <c r="D216" s="2">
        <v>5500.0000000000</v>
      </c>
      <c r="E216" t="s" s="0">
        <v>170</v>
      </c>
      <c r="F216" s="2">
        <v>47093.4200000000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141</v>
      </c>
      <c r="F217" s="2">
        <v>0.0000000000</v>
      </c>
      <c r="G217" s="2">
        <v>47093.4200000000</v>
      </c>
    </row>
    <row r="218">
      <c r="A218" t="s" s="0">
        <v>210</v>
      </c>
      <c r="B218" t="s" s="0">
        <v>211</v>
      </c>
      <c r="C218" s="2">
        <v>1.0000000000</v>
      </c>
      <c r="D218" s="2">
        <v>5500.0000000000</v>
      </c>
      <c r="E218" t="s" s="0">
        <v>194</v>
      </c>
      <c r="F218" s="2">
        <v>16338.8400000000</v>
      </c>
      <c r="G218" s="2">
        <v>0.0000000000</v>
      </c>
    </row>
    <row r="219">
      <c r="A219" t="s" s="0">
        <v>210</v>
      </c>
      <c r="B219" t="s" s="0">
        <v>211</v>
      </c>
      <c r="C219" s="2">
        <v>2.0000000000</v>
      </c>
      <c r="D219" s="2">
        <v>2000.0000000000</v>
      </c>
      <c r="E219" t="s" s="0">
        <v>141</v>
      </c>
      <c r="F219" s="2">
        <v>0.0000000000</v>
      </c>
      <c r="G219" s="2">
        <v>16338.8400000000</v>
      </c>
    </row>
    <row r="220">
      <c r="A220" t="s" s="0">
        <v>212</v>
      </c>
      <c r="B220" t="s" s="0">
        <v>213</v>
      </c>
      <c r="C220" s="2">
        <v>1.0000000000</v>
      </c>
      <c r="D220" s="2">
        <v>5500.0000000000</v>
      </c>
      <c r="E220" t="s" s="0">
        <v>197</v>
      </c>
      <c r="F220" s="2">
        <v>87075.9300000000</v>
      </c>
      <c r="G220" s="2">
        <v>0.0000000000</v>
      </c>
    </row>
    <row r="221">
      <c r="A221" t="s" s="0">
        <v>212</v>
      </c>
      <c r="B221" t="s" s="0">
        <v>213</v>
      </c>
      <c r="C221" s="2">
        <v>2.0000000000</v>
      </c>
      <c r="D221" s="2">
        <v>2000.0000000000</v>
      </c>
      <c r="E221" t="s" s="0">
        <v>188</v>
      </c>
      <c r="F221" s="2">
        <v>0.0000000000</v>
      </c>
      <c r="G221" s="2">
        <v>87075.9300000000</v>
      </c>
    </row>
    <row r="222">
      <c r="A222" t="s" s="0">
        <v>214</v>
      </c>
      <c r="B222" t="s" s="0">
        <v>202</v>
      </c>
      <c r="C222" s="2">
        <v>1.0000000000</v>
      </c>
      <c r="D222" s="2">
        <v>5300.0000000000</v>
      </c>
      <c r="E222" t="s" s="0">
        <v>215</v>
      </c>
      <c r="F222" s="2">
        <v>31712.7100000000</v>
      </c>
      <c r="G222" s="2">
        <v>0.0000000000</v>
      </c>
    </row>
    <row r="223">
      <c r="A223" t="s" s="0">
        <v>214</v>
      </c>
      <c r="B223" t="s" s="0">
        <v>202</v>
      </c>
      <c r="C223" s="2">
        <v>2.0000000000</v>
      </c>
      <c r="D223" s="2">
        <v>2000.0000000000</v>
      </c>
      <c r="E223" t="s" s="0">
        <v>216</v>
      </c>
      <c r="F223" s="2">
        <v>0.0000000000</v>
      </c>
      <c r="G223" s="2">
        <v>31712.7100000000</v>
      </c>
    </row>
    <row r="224">
      <c r="A224" t="s" s="0">
        <v>217</v>
      </c>
      <c r="B224" t="s" s="0">
        <v>218</v>
      </c>
      <c r="C224" s="2">
        <v>1.0000000000</v>
      </c>
      <c r="D224" s="2">
        <v>5300.0000000000</v>
      </c>
      <c r="E224" t="s" s="0">
        <v>219</v>
      </c>
      <c r="F224" s="2">
        <v>28008.5300000000</v>
      </c>
      <c r="G224" s="2">
        <v>0.0000000000</v>
      </c>
    </row>
    <row r="225">
      <c r="A225" t="s" s="0">
        <v>217</v>
      </c>
      <c r="B225" t="s" s="0">
        <v>218</v>
      </c>
      <c r="C225" s="2">
        <v>2.0000000000</v>
      </c>
      <c r="D225" s="2">
        <v>2000.0000000000</v>
      </c>
      <c r="E225" t="s" s="0">
        <v>220</v>
      </c>
      <c r="F225" s="2">
        <v>0.0000000000</v>
      </c>
      <c r="G225" s="2">
        <v>28008.5300000000</v>
      </c>
    </row>
    <row r="226">
      <c r="A226" t="s" s="0">
        <v>221</v>
      </c>
      <c r="B226" t="s" s="0">
        <v>222</v>
      </c>
      <c r="C226" s="2">
        <v>1.0000000000</v>
      </c>
      <c r="D226" s="2">
        <v>5300.0000000000</v>
      </c>
      <c r="E226" t="s" s="0">
        <v>223</v>
      </c>
      <c r="F226" s="2">
        <v>10328.5800000000</v>
      </c>
      <c r="G226" s="2">
        <v>0.0000000000</v>
      </c>
    </row>
    <row r="227">
      <c r="A227" t="s" s="0">
        <v>221</v>
      </c>
      <c r="B227" t="s" s="0">
        <v>222</v>
      </c>
      <c r="C227" s="2">
        <v>2.0000000000</v>
      </c>
      <c r="D227" s="2">
        <v>2000.0000000000</v>
      </c>
      <c r="E227" t="s" s="0">
        <v>151</v>
      </c>
      <c r="F227" s="2">
        <v>0.0000000000</v>
      </c>
      <c r="G227" s="2">
        <v>10328.5800000000</v>
      </c>
    </row>
    <row r="228">
      <c r="A228" t="s" s="0">
        <v>224</v>
      </c>
      <c r="B228" t="s" s="0">
        <v>225</v>
      </c>
      <c r="C228" s="2">
        <v>1.0000000000</v>
      </c>
      <c r="D228" s="2">
        <v>5300.0000000000</v>
      </c>
      <c r="E228" t="s" s="0">
        <v>226</v>
      </c>
      <c r="F228" s="2">
        <v>2173.8800000000</v>
      </c>
      <c r="G228" s="2">
        <v>0.0000000000</v>
      </c>
    </row>
    <row r="229">
      <c r="A229" t="s" s="0">
        <v>224</v>
      </c>
      <c r="B229" t="s" s="0">
        <v>225</v>
      </c>
      <c r="C229" s="2">
        <v>2.0000000000</v>
      </c>
      <c r="D229" s="2">
        <v>2000.0000000000</v>
      </c>
      <c r="E229" t="s" s="0">
        <v>185</v>
      </c>
      <c r="F229" s="2">
        <v>0.0000000000</v>
      </c>
      <c r="G229" s="2">
        <v>2173.8800000000</v>
      </c>
    </row>
    <row r="230">
      <c r="A230" t="s" s="0">
        <v>227</v>
      </c>
      <c r="B230" t="s" s="0">
        <v>190</v>
      </c>
      <c r="C230" s="2">
        <v>1.0000000000</v>
      </c>
      <c r="D230" s="2">
        <v>5700.0000000000</v>
      </c>
      <c r="E230" t="s" s="0">
        <v>147</v>
      </c>
      <c r="F230" s="2">
        <v>26766.9000000000</v>
      </c>
      <c r="G230" s="2">
        <v>0.0000000000</v>
      </c>
    </row>
    <row r="231">
      <c r="A231" t="s" s="0">
        <v>227</v>
      </c>
      <c r="B231" t="s" s="0">
        <v>190</v>
      </c>
      <c r="C231" s="2">
        <v>2.0000000000</v>
      </c>
      <c r="D231" s="2">
        <v>2000.0000000000</v>
      </c>
      <c r="E231" t="s" s="0">
        <v>216</v>
      </c>
      <c r="F231" s="2">
        <v>0.0000000000</v>
      </c>
      <c r="G231" s="2">
        <v>26766.9000000000</v>
      </c>
    </row>
    <row r="232">
      <c r="A232" t="s" s="0">
        <v>228</v>
      </c>
      <c r="B232" t="s" s="0">
        <v>229</v>
      </c>
      <c r="C232" s="2">
        <v>1.0000000000</v>
      </c>
      <c r="D232" s="2">
        <v>5700.0000000000</v>
      </c>
      <c r="E232" t="s" s="0">
        <v>230</v>
      </c>
      <c r="F232" s="2">
        <v>3109.4800000000</v>
      </c>
      <c r="G232" s="2">
        <v>0.0000000000</v>
      </c>
    </row>
    <row r="233">
      <c r="A233" t="s" s="0">
        <v>228</v>
      </c>
      <c r="B233" t="s" s="0">
        <v>229</v>
      </c>
      <c r="C233" s="2">
        <v>2.0000000000</v>
      </c>
      <c r="D233" s="2">
        <v>2000.0000000000</v>
      </c>
      <c r="E233" t="s" s="0">
        <v>188</v>
      </c>
      <c r="F233" s="2">
        <v>0.0000000000</v>
      </c>
      <c r="G233" s="2">
        <v>3109.4800000000</v>
      </c>
    </row>
    <row r="234">
      <c r="A234" t="s" s="0">
        <v>231</v>
      </c>
      <c r="B234" t="s" s="0">
        <v>232</v>
      </c>
      <c r="C234" s="2">
        <v>1.0000000000</v>
      </c>
      <c r="D234" s="2">
        <v>5700.0000000000</v>
      </c>
      <c r="E234" t="s" s="0">
        <v>147</v>
      </c>
      <c r="F234" s="2">
        <v>51812.2600000000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158</v>
      </c>
      <c r="F235" s="2">
        <v>0.0000000000</v>
      </c>
      <c r="G235" s="2">
        <v>51812.2600000000</v>
      </c>
    </row>
    <row r="236">
      <c r="A236" t="s" s="0">
        <v>233</v>
      </c>
      <c r="B236" t="s" s="0">
        <v>234</v>
      </c>
      <c r="C236" s="2">
        <v>1.0000000000</v>
      </c>
      <c r="D236" s="2">
        <v>5400.0000000000</v>
      </c>
      <c r="E236" t="s" s="0">
        <v>235</v>
      </c>
      <c r="F236" s="2">
        <v>42131.9100000000</v>
      </c>
      <c r="G236" s="2">
        <v>0.0000000000</v>
      </c>
    </row>
    <row r="237">
      <c r="A237" t="s" s="0">
        <v>233</v>
      </c>
      <c r="B237" t="s" s="0">
        <v>234</v>
      </c>
      <c r="C237" s="2">
        <v>2.0000000000</v>
      </c>
      <c r="D237" s="2">
        <v>2000.0000000000</v>
      </c>
      <c r="E237" t="s" s="0">
        <v>158</v>
      </c>
      <c r="F237" s="2">
        <v>0.0000000000</v>
      </c>
      <c r="G237" s="2">
        <v>42131.9100000000</v>
      </c>
    </row>
    <row r="238">
      <c r="A238" t="s" s="0">
        <v>236</v>
      </c>
      <c r="B238" t="s" s="0">
        <v>237</v>
      </c>
      <c r="C238" s="2">
        <v>1.0000000000</v>
      </c>
      <c r="D238" s="2">
        <v>5500.0000000000</v>
      </c>
      <c r="E238" t="s" s="0">
        <v>238</v>
      </c>
      <c r="F238" s="2">
        <v>110728.7000000000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165</v>
      </c>
      <c r="F239" s="2">
        <v>0.0000000000</v>
      </c>
      <c r="G239" s="2">
        <v>110728.7000000000</v>
      </c>
    </row>
    <row r="240">
      <c r="A240" t="s" s="0">
        <v>239</v>
      </c>
      <c r="B240" t="s" s="0">
        <v>240</v>
      </c>
      <c r="C240" s="2">
        <v>1.0000000000</v>
      </c>
      <c r="D240" s="2">
        <v>5400.0000000000</v>
      </c>
      <c r="E240" t="s" s="0">
        <v>241</v>
      </c>
      <c r="F240" s="2">
        <v>172047.6400000000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158</v>
      </c>
      <c r="F241" s="2">
        <v>0.0000000000</v>
      </c>
      <c r="G241" s="2">
        <v>172047.6400000000</v>
      </c>
    </row>
    <row r="242">
      <c r="A242" t="s" s="0">
        <v>242</v>
      </c>
      <c r="B242" t="s" s="0">
        <v>243</v>
      </c>
      <c r="C242" s="2">
        <v>1.0000000000</v>
      </c>
      <c r="D242" s="2">
        <v>5200.0000000000</v>
      </c>
      <c r="E242" t="s" s="0">
        <v>200</v>
      </c>
      <c r="F242" s="2">
        <v>30073.8200000000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158</v>
      </c>
      <c r="F243" s="2">
        <v>0.0000000000</v>
      </c>
      <c r="G243" s="2">
        <v>30073.8200000000</v>
      </c>
    </row>
    <row r="244">
      <c r="A244" t="s" s="0">
        <v>244</v>
      </c>
      <c r="B244" t="s" s="0">
        <v>245</v>
      </c>
      <c r="C244" s="2">
        <v>1.0000000000</v>
      </c>
      <c r="D244" s="2">
        <v>5400.0000000000</v>
      </c>
      <c r="E244" t="s" s="0">
        <v>164</v>
      </c>
      <c r="F244" s="2">
        <v>8534.1000000000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188</v>
      </c>
      <c r="F245" s="2">
        <v>0.0000000000</v>
      </c>
      <c r="G245" s="2">
        <v>8534.1000000000</v>
      </c>
    </row>
    <row r="246">
      <c r="A246" t="s" s="0">
        <v>246</v>
      </c>
      <c r="B246" t="s" s="0">
        <v>84</v>
      </c>
      <c r="C246" s="2">
        <v>1.0000000000</v>
      </c>
      <c r="D246" s="2">
        <v>5400.0000000000</v>
      </c>
      <c r="E246" t="s" s="0">
        <v>164</v>
      </c>
      <c r="F246" s="2">
        <v>37063.7700000000</v>
      </c>
      <c r="G246" s="2">
        <v>0.0000000000</v>
      </c>
    </row>
    <row r="247">
      <c r="A247" t="s" s="0">
        <v>246</v>
      </c>
      <c r="B247" t="s" s="0">
        <v>84</v>
      </c>
      <c r="C247" s="2">
        <v>2.0000000000</v>
      </c>
      <c r="D247" s="2">
        <v>2000.0000000000</v>
      </c>
      <c r="E247" t="s" s="0">
        <v>216</v>
      </c>
      <c r="F247" s="2">
        <v>0.0000000000</v>
      </c>
      <c r="G247" s="2">
        <v>37063.7700000000</v>
      </c>
    </row>
    <row r="248">
      <c r="A248" t="s" s="0">
        <v>247</v>
      </c>
      <c r="B248" t="s" s="0">
        <v>248</v>
      </c>
      <c r="C248" s="2">
        <v>1.0000000000</v>
      </c>
      <c r="D248" s="2">
        <v>5500.0000000000</v>
      </c>
      <c r="E248" t="s" s="0">
        <v>197</v>
      </c>
      <c r="F248" s="2">
        <v>45079.8900000000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151</v>
      </c>
      <c r="F249" s="2">
        <v>0.0000000000</v>
      </c>
      <c r="G249" s="2">
        <v>45079.8900000000</v>
      </c>
    </row>
    <row r="250">
      <c r="A250" t="s" s="0">
        <v>249</v>
      </c>
      <c r="B250" t="s" s="0">
        <v>250</v>
      </c>
      <c r="C250" s="2">
        <v>1.0000000000</v>
      </c>
      <c r="D250" s="2">
        <v>5400.0000000000</v>
      </c>
      <c r="E250" t="s" s="0">
        <v>164</v>
      </c>
      <c r="F250" s="2">
        <v>11534.5600000000</v>
      </c>
      <c r="G250" s="2">
        <v>0.0000000000</v>
      </c>
    </row>
    <row r="251">
      <c r="A251" t="s" s="0">
        <v>249</v>
      </c>
      <c r="B251" t="s" s="0">
        <v>250</v>
      </c>
      <c r="C251" s="2">
        <v>2.0000000000</v>
      </c>
      <c r="D251" s="2">
        <v>2000.0000000000</v>
      </c>
      <c r="E251" t="s" s="0">
        <v>185</v>
      </c>
      <c r="F251" s="2">
        <v>0.0000000000</v>
      </c>
      <c r="G251" s="2">
        <v>11534.5600000000</v>
      </c>
    </row>
    <row r="252">
      <c r="A252" t="s" s="0">
        <v>251</v>
      </c>
      <c r="B252" t="s" s="0">
        <v>252</v>
      </c>
      <c r="C252" s="2">
        <v>1.0000000000</v>
      </c>
      <c r="D252" s="2">
        <v>5400.0000000000</v>
      </c>
      <c r="E252" t="s" s="0">
        <v>253</v>
      </c>
      <c r="F252" s="2">
        <v>83354.7100000000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216</v>
      </c>
      <c r="F253" s="2">
        <v>0.0000000000</v>
      </c>
      <c r="G253" s="2">
        <v>83354.7100000000</v>
      </c>
    </row>
    <row r="254">
      <c r="A254" t="s" s="0">
        <v>254</v>
      </c>
      <c r="B254" t="s" s="0">
        <v>255</v>
      </c>
      <c r="C254" s="2">
        <v>1.0000000000</v>
      </c>
      <c r="D254" s="2">
        <v>5300.0000000000</v>
      </c>
      <c r="E254" t="s" s="0">
        <v>256</v>
      </c>
      <c r="F254" s="2">
        <v>21907.4200000000</v>
      </c>
      <c r="G254" s="2">
        <v>0.0000000000</v>
      </c>
    </row>
    <row r="255">
      <c r="A255" t="s" s="0">
        <v>254</v>
      </c>
      <c r="B255" t="s" s="0">
        <v>255</v>
      </c>
      <c r="C255" s="2">
        <v>2.0000000000</v>
      </c>
      <c r="D255" s="2">
        <v>2000.0000000000</v>
      </c>
      <c r="E255" t="s" s="0">
        <v>158</v>
      </c>
      <c r="F255" s="2">
        <v>0.0000000000</v>
      </c>
      <c r="G255" s="2">
        <v>21907.4200000000</v>
      </c>
    </row>
    <row r="256">
      <c r="A256" t="s" s="0">
        <v>257</v>
      </c>
      <c r="B256" t="s" s="0">
        <v>258</v>
      </c>
      <c r="C256" s="2">
        <v>1.0000000000</v>
      </c>
      <c r="D256" s="2">
        <v>5900.0000000000</v>
      </c>
      <c r="E256" t="s" s="0">
        <v>259</v>
      </c>
      <c r="F256" s="2">
        <v>47089.3700000000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220</v>
      </c>
      <c r="F257" s="2">
        <v>0.0000000000</v>
      </c>
      <c r="G257" s="2">
        <v>47089.3700000000</v>
      </c>
    </row>
    <row r="258">
      <c r="A258" t="s" s="0">
        <v>260</v>
      </c>
      <c r="B258" t="s" s="0">
        <v>261</v>
      </c>
      <c r="C258" s="2">
        <v>1.0000000000</v>
      </c>
      <c r="D258" s="2">
        <v>5600.0000000000</v>
      </c>
      <c r="E258" t="s" s="0">
        <v>262</v>
      </c>
      <c r="F258" s="2">
        <v>39477.4200000000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220</v>
      </c>
      <c r="F259" s="2">
        <v>0.0000000000</v>
      </c>
      <c r="G259" s="2">
        <v>39477.4200000000</v>
      </c>
    </row>
    <row r="260">
      <c r="A260" t="s" s="0">
        <v>263</v>
      </c>
      <c r="B260" t="s" s="0">
        <v>264</v>
      </c>
      <c r="C260" s="2">
        <v>1.0000000000</v>
      </c>
      <c r="D260" s="2">
        <v>5200.0000000000</v>
      </c>
      <c r="E260" t="s" s="0">
        <v>207</v>
      </c>
      <c r="F260" s="2">
        <v>27101.4800000000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161</v>
      </c>
      <c r="F261" s="2">
        <v>0.0000000000</v>
      </c>
      <c r="G261" s="2">
        <v>27101.4800000000</v>
      </c>
    </row>
    <row r="262">
      <c r="A262" t="s" s="0">
        <v>265</v>
      </c>
      <c r="B262" t="s" s="0">
        <v>266</v>
      </c>
      <c r="C262" s="2">
        <v>1.0000000000</v>
      </c>
      <c r="D262" s="2">
        <v>5700.0000000000</v>
      </c>
      <c r="E262" t="s" s="0">
        <v>147</v>
      </c>
      <c r="F262" s="2">
        <v>33803.7700000000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158</v>
      </c>
      <c r="F263" s="2">
        <v>0.0000000000</v>
      </c>
      <c r="G263" s="2">
        <v>33803.7700000000</v>
      </c>
    </row>
    <row r="264">
      <c r="A264" t="s" s="0">
        <v>267</v>
      </c>
      <c r="B264" t="s" s="0">
        <v>268</v>
      </c>
      <c r="C264" s="2">
        <v>1.0000000000</v>
      </c>
      <c r="D264" s="2">
        <v>5600.0000000000</v>
      </c>
      <c r="E264" t="s" s="0">
        <v>269</v>
      </c>
      <c r="F264" s="2">
        <v>22961.3300000000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158</v>
      </c>
      <c r="F265" s="2">
        <v>0.0000000000</v>
      </c>
      <c r="G265" s="2">
        <v>22961.3300000000</v>
      </c>
    </row>
    <row r="266">
      <c r="A266" t="s" s="0">
        <v>270</v>
      </c>
      <c r="B266" t="s" s="0">
        <v>271</v>
      </c>
      <c r="C266" s="2">
        <v>1.0000000000</v>
      </c>
      <c r="D266" s="2">
        <v>5500.0000000000</v>
      </c>
      <c r="E266" t="s" s="0">
        <v>272</v>
      </c>
      <c r="F266" s="2">
        <v>22966.6400000000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148</v>
      </c>
      <c r="F267" s="2">
        <v>0.0000000000</v>
      </c>
      <c r="G267" s="2">
        <v>22966.6400000000</v>
      </c>
    </row>
    <row r="268">
      <c r="A268" t="s" s="0">
        <v>273</v>
      </c>
      <c r="B268" t="s" s="0">
        <v>274</v>
      </c>
      <c r="C268" s="2">
        <v>1.0000000000</v>
      </c>
      <c r="D268" s="2">
        <v>5700.0000000000</v>
      </c>
      <c r="E268" t="s" s="0">
        <v>275</v>
      </c>
      <c r="F268" s="2">
        <v>43240.1100000000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220</v>
      </c>
      <c r="F269" s="2">
        <v>0.0000000000</v>
      </c>
      <c r="G269" s="2">
        <v>43240.1100000000</v>
      </c>
    </row>
    <row r="270">
      <c r="A270" t="s" s="0">
        <v>276</v>
      </c>
      <c r="B270" t="s" s="0">
        <v>261</v>
      </c>
      <c r="C270" s="2">
        <v>1.0000000000</v>
      </c>
      <c r="D270" s="2">
        <v>5600.0000000000</v>
      </c>
      <c r="E270" t="s" s="0">
        <v>277</v>
      </c>
      <c r="F270" s="2">
        <v>54802.9500000000</v>
      </c>
      <c r="G270" s="2">
        <v>0.0000000000</v>
      </c>
    </row>
    <row r="271">
      <c r="A271" t="s" s="0">
        <v>276</v>
      </c>
      <c r="B271" t="s" s="0">
        <v>261</v>
      </c>
      <c r="C271" s="2">
        <v>2.0000000000</v>
      </c>
      <c r="D271" s="2">
        <v>2000.0000000000</v>
      </c>
      <c r="E271" t="s" s="0">
        <v>158</v>
      </c>
      <c r="F271" s="2">
        <v>0.0000000000</v>
      </c>
      <c r="G271" s="2">
        <v>54802.9500000000</v>
      </c>
    </row>
    <row r="272">
      <c r="A272" t="s" s="0">
        <v>278</v>
      </c>
      <c r="B272" t="s" s="0">
        <v>136</v>
      </c>
      <c r="C272" s="2">
        <v>1.0000000000</v>
      </c>
      <c r="D272" s="2">
        <v>5400.0000000000</v>
      </c>
      <c r="E272" t="s" s="0">
        <v>164</v>
      </c>
      <c r="F272" s="2">
        <v>62081.1700000000</v>
      </c>
      <c r="G272" s="2">
        <v>0.0000000000</v>
      </c>
    </row>
    <row r="273">
      <c r="A273" t="s" s="0">
        <v>278</v>
      </c>
      <c r="B273" t="s" s="0">
        <v>136</v>
      </c>
      <c r="C273" s="2">
        <v>2.0000000000</v>
      </c>
      <c r="D273" s="2">
        <v>2000.0000000000</v>
      </c>
      <c r="E273" t="s" s="0">
        <v>216</v>
      </c>
      <c r="F273" s="2">
        <v>0.0000000000</v>
      </c>
      <c r="G273" s="2">
        <v>62081.1700000000</v>
      </c>
    </row>
    <row r="274">
      <c r="A274" t="s" s="0">
        <v>279</v>
      </c>
      <c r="B274" t="s" s="0">
        <v>255</v>
      </c>
      <c r="C274" s="2">
        <v>1.0000000000</v>
      </c>
      <c r="D274" s="2">
        <v>5400.0000000000</v>
      </c>
      <c r="E274" t="s" s="0">
        <v>172</v>
      </c>
      <c r="F274" s="2">
        <v>46085.8000000000</v>
      </c>
      <c r="G274" s="2">
        <v>0.0000000000</v>
      </c>
    </row>
    <row r="275">
      <c r="A275" t="s" s="0">
        <v>279</v>
      </c>
      <c r="B275" t="s" s="0">
        <v>255</v>
      </c>
      <c r="C275" s="2">
        <v>2.0000000000</v>
      </c>
      <c r="D275" s="2">
        <v>2000.0000000000</v>
      </c>
      <c r="E275" t="s" s="0">
        <v>216</v>
      </c>
      <c r="F275" s="2">
        <v>0.0000000000</v>
      </c>
      <c r="G275" s="2">
        <v>46085.8000000000</v>
      </c>
    </row>
    <row r="276">
      <c r="A276" t="s" s="0">
        <v>280</v>
      </c>
      <c r="B276" t="s" s="0">
        <v>281</v>
      </c>
      <c r="C276" s="2">
        <v>1.0000000000</v>
      </c>
      <c r="D276" s="2">
        <v>5400.0000000000</v>
      </c>
      <c r="E276" t="s" s="0">
        <v>253</v>
      </c>
      <c r="F276" s="2">
        <v>19423.9800000000</v>
      </c>
      <c r="G276" s="2">
        <v>0.0000000000</v>
      </c>
    </row>
    <row r="277">
      <c r="A277" t="s" s="0">
        <v>280</v>
      </c>
      <c r="B277" t="s" s="0">
        <v>281</v>
      </c>
      <c r="C277" s="2">
        <v>2.0000000000</v>
      </c>
      <c r="D277" s="2">
        <v>2000.0000000000</v>
      </c>
      <c r="E277" t="s" s="0">
        <v>220</v>
      </c>
      <c r="F277" s="2">
        <v>0.0000000000</v>
      </c>
      <c r="G277" s="2">
        <v>19423.9800000000</v>
      </c>
    </row>
    <row r="278">
      <c r="A278" t="s" s="0">
        <v>282</v>
      </c>
      <c r="B278" t="s" s="0">
        <v>283</v>
      </c>
      <c r="C278" s="2">
        <v>1.0000000000</v>
      </c>
      <c r="D278" s="2">
        <v>5400.0000000000</v>
      </c>
      <c r="E278" t="s" s="0">
        <v>241</v>
      </c>
      <c r="F278" s="2">
        <v>2513.7800000000</v>
      </c>
      <c r="G278" s="2">
        <v>0.0000000000</v>
      </c>
    </row>
    <row r="279">
      <c r="A279" t="s" s="0">
        <v>282</v>
      </c>
      <c r="B279" t="s" s="0">
        <v>283</v>
      </c>
      <c r="C279" s="2">
        <v>2.0000000000</v>
      </c>
      <c r="D279" s="2">
        <v>2000.0000000000</v>
      </c>
      <c r="E279" t="s" s="0">
        <v>141</v>
      </c>
      <c r="F279" s="2">
        <v>0.0000000000</v>
      </c>
      <c r="G279" s="2">
        <v>2513.7800000000</v>
      </c>
    </row>
    <row r="280">
      <c r="A280" t="s" s="0">
        <v>284</v>
      </c>
      <c r="B280" t="s" s="0">
        <v>285</v>
      </c>
      <c r="C280" s="2">
        <v>1.0000000000</v>
      </c>
      <c r="D280" s="2">
        <v>5700.0000000000</v>
      </c>
      <c r="E280" t="s" s="0">
        <v>275</v>
      </c>
      <c r="F280" s="2">
        <v>27926.1700000000</v>
      </c>
      <c r="G280" s="2">
        <v>0.0000000000</v>
      </c>
    </row>
    <row r="281">
      <c r="A281" t="s" s="0">
        <v>284</v>
      </c>
      <c r="B281" t="s" s="0">
        <v>285</v>
      </c>
      <c r="C281" s="2">
        <v>2.0000000000</v>
      </c>
      <c r="D281" s="2">
        <v>2000.0000000000</v>
      </c>
      <c r="E281" t="s" s="0">
        <v>158</v>
      </c>
      <c r="F281" s="2">
        <v>0.0000000000</v>
      </c>
      <c r="G281" s="2">
        <v>27926.1700000000</v>
      </c>
    </row>
    <row r="282">
      <c r="A282" t="s" s="0">
        <v>286</v>
      </c>
      <c r="B282" t="s" s="0">
        <v>16</v>
      </c>
      <c r="C282" s="2">
        <v>1.0000000000</v>
      </c>
      <c r="D282" s="2">
        <v>5300.0000000000</v>
      </c>
      <c r="E282" t="s" s="0">
        <v>226</v>
      </c>
      <c r="F282" s="2">
        <v>43375.4500000000</v>
      </c>
      <c r="G282" s="2">
        <v>0.0000000000</v>
      </c>
    </row>
    <row r="283">
      <c r="A283" t="s" s="0">
        <v>286</v>
      </c>
      <c r="B283" t="s" s="0">
        <v>16</v>
      </c>
      <c r="C283" s="2">
        <v>2.0000000000</v>
      </c>
      <c r="D283" s="2">
        <v>2000.0000000000</v>
      </c>
      <c r="E283" t="s" s="0">
        <v>216</v>
      </c>
      <c r="F283" s="2">
        <v>0.0000000000</v>
      </c>
      <c r="G283" s="2">
        <v>43375.4500000000</v>
      </c>
    </row>
    <row r="284">
      <c r="A284" t="s" s="0">
        <v>287</v>
      </c>
      <c r="B284" t="s" s="0">
        <v>288</v>
      </c>
      <c r="C284" s="2">
        <v>1.0000000000</v>
      </c>
      <c r="D284" s="2">
        <v>5500.0000000000</v>
      </c>
      <c r="E284" t="s" s="0">
        <v>194</v>
      </c>
      <c r="F284" s="2">
        <v>9644.6700000000</v>
      </c>
      <c r="G284" s="2">
        <v>0.0000000000</v>
      </c>
    </row>
    <row r="285">
      <c r="A285" t="s" s="0">
        <v>287</v>
      </c>
      <c r="B285" t="s" s="0">
        <v>288</v>
      </c>
      <c r="C285" s="2">
        <v>2.0000000000</v>
      </c>
      <c r="D285" s="2">
        <v>2000.0000000000</v>
      </c>
      <c r="E285" t="s" s="0">
        <v>141</v>
      </c>
      <c r="F285" s="2">
        <v>0.0000000000</v>
      </c>
      <c r="G285" s="2">
        <v>9644.6700000000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170</v>
      </c>
      <c r="F286" s="2">
        <v>32442.5500000000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185</v>
      </c>
      <c r="F287" s="2">
        <v>0.0000000000</v>
      </c>
      <c r="G287" s="2">
        <v>32442.5500000000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2459500.0000000000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577215.6100000000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1882284.3899999999</v>
      </c>
    </row>
    <row r="291">
      <c r="A291" t="s" s="0">
        <v>296</v>
      </c>
      <c r="B291" t="s" s="0">
        <v>187</v>
      </c>
      <c r="C291" s="2">
        <v>1.0000000000</v>
      </c>
      <c r="D291" s="2">
        <v>5800.0000000000</v>
      </c>
      <c r="E291" t="s" s="0">
        <v>297</v>
      </c>
      <c r="F291" s="2">
        <v>131983.5900000000</v>
      </c>
      <c r="G291" s="2">
        <v>0.0000000000</v>
      </c>
    </row>
    <row r="292">
      <c r="A292" t="s" s="0">
        <v>296</v>
      </c>
      <c r="B292" t="s" s="0">
        <v>187</v>
      </c>
      <c r="C292" s="2">
        <v>2.0000000000</v>
      </c>
      <c r="D292" s="2">
        <v>1600.0000000000</v>
      </c>
      <c r="E292" t="s" s="0">
        <v>298</v>
      </c>
      <c r="F292" s="2">
        <v>0.0000000000</v>
      </c>
      <c r="G292" s="2">
        <v>131983.5900000000</v>
      </c>
    </row>
    <row r="293">
      <c r="A293" t="s" s="0">
        <v>299</v>
      </c>
      <c r="B293" t="s" s="0">
        <v>300</v>
      </c>
      <c r="C293" s="2">
        <v>1.0000000000</v>
      </c>
      <c r="D293" s="2">
        <v>5400.0000000000</v>
      </c>
      <c r="E293" t="s" s="0">
        <v>301</v>
      </c>
      <c r="F293" s="2">
        <v>5000.0000000000</v>
      </c>
      <c r="G293" s="2">
        <v>0.0000000000</v>
      </c>
    </row>
    <row r="294">
      <c r="A294" t="s" s="0">
        <v>299</v>
      </c>
      <c r="B294" t="s" s="0">
        <v>300</v>
      </c>
      <c r="C294" s="2">
        <v>2.0000000000</v>
      </c>
      <c r="D294" s="2">
        <v>2100.0000000000</v>
      </c>
      <c r="E294" t="s" s="0">
        <v>302</v>
      </c>
      <c r="F294" s="2">
        <v>0.0000000000</v>
      </c>
      <c r="G294" s="2">
        <v>5000.0000000000</v>
      </c>
    </row>
    <row r="295">
      <c r="A295" t="s" s="0">
        <v>303</v>
      </c>
      <c r="B295" t="s" s="0">
        <v>40</v>
      </c>
      <c r="C295" s="2">
        <v>1.0000000000</v>
      </c>
      <c r="D295" s="2">
        <v>1000.0000000000</v>
      </c>
      <c r="E295" t="s" s="0">
        <v>304</v>
      </c>
      <c r="F295" s="2">
        <v>1884360.3999999999</v>
      </c>
      <c r="G295" s="2">
        <v>0.0000000000</v>
      </c>
    </row>
    <row r="296">
      <c r="A296" t="s" s="0">
        <v>303</v>
      </c>
      <c r="B296" t="s" s="0">
        <v>40</v>
      </c>
      <c r="C296" s="2">
        <v>2.0000000000</v>
      </c>
      <c r="D296" s="2">
        <v>3000.0000000000</v>
      </c>
      <c r="E296" t="s" s="0">
        <v>305</v>
      </c>
      <c r="F296" s="2">
        <v>0.0000000000</v>
      </c>
      <c r="G296" s="2">
        <v>1884360.3999999999</v>
      </c>
    </row>
    <row r="297">
      <c r="A297" s="0"/>
      <c r="B297" s="0"/>
      <c r="C297" s="0"/>
      <c r="D297" s="0"/>
      <c r="E297" t="s" s="7">
        <v>306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307</v>
      </c>
      <c r="C1" t="s" s="1">
        <v>308</v>
      </c>
    </row>
    <row r="2">
      <c r="A2" s="2">
        <v>1000.0000000000</v>
      </c>
      <c r="B2" t="s" s="0">
        <v>309</v>
      </c>
      <c r="C2" s="2">
        <v>371915.3400000000</v>
      </c>
    </row>
    <row r="3">
      <c r="A3" s="2">
        <v>1100.0000000000</v>
      </c>
      <c r="B3" t="s" s="0">
        <v>310</v>
      </c>
      <c r="C3" s="2">
        <v>1225671.6299999999</v>
      </c>
    </row>
    <row r="4">
      <c r="A4" s="2">
        <v>1200.0000000000</v>
      </c>
      <c r="B4" t="s" s="0">
        <v>311</v>
      </c>
      <c r="C4" s="2">
        <v>412130.7600000000</v>
      </c>
    </row>
    <row r="5">
      <c r="A5" s="2">
        <v>1300.0000000000</v>
      </c>
      <c r="B5" t="s" s="0">
        <v>312</v>
      </c>
      <c r="C5" s="2">
        <v>2842.4100000000</v>
      </c>
    </row>
    <row r="6">
      <c r="A6" s="2">
        <v>1500.0000000000</v>
      </c>
      <c r="B6" t="s" s="0">
        <v>313</v>
      </c>
      <c r="C6" s="2">
        <v>2197815.0499999998</v>
      </c>
    </row>
    <row r="7">
      <c r="A7" s="2">
        <v>1600.0000000000</v>
      </c>
      <c r="B7" t="s" s="0">
        <v>314</v>
      </c>
      <c r="C7" s="2">
        <v>-230116.9200000000</v>
      </c>
    </row>
    <row r="8">
      <c r="A8" s="2">
        <v>2000.0000000000</v>
      </c>
      <c r="B8" t="s" s="0">
        <v>315</v>
      </c>
      <c r="C8" s="2">
        <v>-435681.0900000000</v>
      </c>
    </row>
    <row r="9">
      <c r="A9" s="2">
        <v>2100.0000000000</v>
      </c>
      <c r="B9" t="s" s="0">
        <v>316</v>
      </c>
      <c r="C9" s="2">
        <v>-4006.0800000000</v>
      </c>
    </row>
    <row r="10">
      <c r="A10" s="2">
        <v>2200.0000000000</v>
      </c>
      <c r="B10" t="s" s="0">
        <v>317</v>
      </c>
      <c r="C10" s="2">
        <v>-2569.6600000000</v>
      </c>
    </row>
    <row r="11">
      <c r="A11" s="2">
        <v>2300.0000000000</v>
      </c>
      <c r="B11" t="s" s="0">
        <v>318</v>
      </c>
      <c r="C11" s="2">
        <v>-725.5600000000</v>
      </c>
    </row>
    <row r="12">
      <c r="A12" s="2">
        <v>2400.0000000000</v>
      </c>
      <c r="B12" t="s" s="0">
        <v>319</v>
      </c>
      <c r="C12" s="2">
        <v>-1254400.0000000000</v>
      </c>
    </row>
    <row r="13">
      <c r="A13" s="2">
        <v>3000.0000000000</v>
      </c>
      <c r="B13" t="s" s="0">
        <v>320</v>
      </c>
      <c r="C13" s="2">
        <v>-1339761.7500000000</v>
      </c>
    </row>
    <row r="14">
      <c r="A14" s="2">
        <v>3100.0000000000</v>
      </c>
      <c r="B14" t="s" s="0">
        <v>321</v>
      </c>
      <c r="C14" s="2">
        <v>-943114.1400000000</v>
      </c>
    </row>
    <row r="15">
      <c r="A15" s="0"/>
      <c r="B15" t="s" s="7">
        <v>306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307</v>
      </c>
      <c r="C1" t="s" s="1">
        <v>322</v>
      </c>
      <c r="D1" t="s" s="1">
        <v>323</v>
      </c>
      <c r="E1" t="s" s="1">
        <v>324</v>
      </c>
      <c r="F1" t="s" s="1">
        <v>325</v>
      </c>
      <c r="G1" t="s" s="1">
        <v>326</v>
      </c>
      <c r="H1" t="s" s="1">
        <v>327</v>
      </c>
    </row>
    <row r="2">
      <c r="A2" s="2">
        <v>1000.0000000000</v>
      </c>
      <c r="B2" t="s" s="0">
        <v>309</v>
      </c>
      <c r="C2" t="s" s="0">
        <v>328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310</v>
      </c>
      <c r="C3" t="s" s="0">
        <v>328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311</v>
      </c>
      <c r="C4" t="s" s="0">
        <v>328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312</v>
      </c>
      <c r="C5" t="s" s="0">
        <v>328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313</v>
      </c>
      <c r="C6" t="s" s="0">
        <v>328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314</v>
      </c>
      <c r="C7" t="s" s="0">
        <v>329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315</v>
      </c>
      <c r="C8" t="s" s="0">
        <v>330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316</v>
      </c>
      <c r="C9" t="s" s="0">
        <v>330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317</v>
      </c>
      <c r="C10" t="s" s="0">
        <v>330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318</v>
      </c>
      <c r="C11" t="s" s="0">
        <v>330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319</v>
      </c>
      <c r="C12" t="s" s="0">
        <v>330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320</v>
      </c>
      <c r="C13" t="s" s="0">
        <v>331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321</v>
      </c>
      <c r="C14" t="s" s="0">
        <v>331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332</v>
      </c>
      <c r="C15" t="s" s="0">
        <v>332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333</v>
      </c>
      <c r="C16" t="s" s="0">
        <v>334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335</v>
      </c>
      <c r="C17" t="s" s="0">
        <v>334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336</v>
      </c>
      <c r="C18" t="s" s="0">
        <v>334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337</v>
      </c>
      <c r="C19" t="s" s="0">
        <v>334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338</v>
      </c>
      <c r="C20" t="s" s="0">
        <v>334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339</v>
      </c>
      <c r="C21" t="s" s="0">
        <v>334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340</v>
      </c>
      <c r="C22" t="s" s="0">
        <v>334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341</v>
      </c>
      <c r="C23" t="s" s="0">
        <v>334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342</v>
      </c>
      <c r="C24" t="s" s="0">
        <v>334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343</v>
      </c>
      <c r="C25" t="s" s="0">
        <v>334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344</v>
      </c>
      <c r="C26" t="s" s="0">
        <v>334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345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346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347</v>
      </c>
    </row>
    <row r="2">
      <c r="A2" s="0"/>
      <c r="B2" t="s" s="7">
        <v>348</v>
      </c>
      <c r="C2" s="0"/>
    </row>
    <row r="3">
      <c r="A3" s="2">
        <v>4000.0000000000</v>
      </c>
      <c r="B3" t="s" s="0">
        <v>332</v>
      </c>
      <c r="C3" s="6">
        <f>-Trial_Balance!H15</f>
      </c>
    </row>
    <row r="4">
      <c r="A4" s="0"/>
      <c r="B4" t="s" s="7">
        <v>349</v>
      </c>
      <c r="C4" s="3">
        <f>SUM(C3:C3)</f>
      </c>
    </row>
    <row r="5">
      <c r="A5" s="0"/>
      <c r="B5" s="0"/>
      <c r="C5" s="0"/>
    </row>
    <row r="6">
      <c r="A6" s="0"/>
      <c r="B6" t="s" s="7">
        <v>350</v>
      </c>
      <c r="C6" s="0"/>
    </row>
    <row r="7">
      <c r="A7" s="2">
        <v>5000.0000000000</v>
      </c>
      <c r="B7" t="s" s="0">
        <v>333</v>
      </c>
      <c r="C7" s="6">
        <f>Trial_Balance!H16</f>
      </c>
    </row>
    <row r="8">
      <c r="A8" s="2">
        <v>5100.0000000000</v>
      </c>
      <c r="B8" t="s" s="0">
        <v>335</v>
      </c>
      <c r="C8" s="6">
        <f>Trial_Balance!H17</f>
      </c>
    </row>
    <row r="9">
      <c r="A9" s="2">
        <v>5200.0000000000</v>
      </c>
      <c r="B9" t="s" s="0">
        <v>336</v>
      </c>
      <c r="C9" s="6">
        <f>Trial_Balance!H18</f>
      </c>
    </row>
    <row r="10">
      <c r="A10" s="2">
        <v>5300.0000000000</v>
      </c>
      <c r="B10" t="s" s="0">
        <v>337</v>
      </c>
      <c r="C10" s="6">
        <f>Trial_Balance!H19</f>
      </c>
    </row>
    <row r="11">
      <c r="A11" s="2">
        <v>5400.0000000000</v>
      </c>
      <c r="B11" t="s" s="0">
        <v>338</v>
      </c>
      <c r="C11" s="6">
        <f>Trial_Balance!H20</f>
      </c>
    </row>
    <row r="12">
      <c r="A12" s="2">
        <v>5500.0000000000</v>
      </c>
      <c r="B12" t="s" s="0">
        <v>339</v>
      </c>
      <c r="C12" s="6">
        <f>Trial_Balance!H21</f>
      </c>
    </row>
    <row r="13">
      <c r="A13" s="2">
        <v>5600.0000000000</v>
      </c>
      <c r="B13" t="s" s="0">
        <v>340</v>
      </c>
      <c r="C13" s="6">
        <f>Trial_Balance!H22</f>
      </c>
    </row>
    <row r="14">
      <c r="A14" s="2">
        <v>5700.0000000000</v>
      </c>
      <c r="B14" t="s" s="0">
        <v>341</v>
      </c>
      <c r="C14" s="6">
        <f>Trial_Balance!H23</f>
      </c>
    </row>
    <row r="15">
      <c r="A15" s="2">
        <v>5800.0000000000</v>
      </c>
      <c r="B15" t="s" s="0">
        <v>342</v>
      </c>
      <c r="C15" s="6">
        <f>Trial_Balance!H24</f>
      </c>
    </row>
    <row r="16">
      <c r="A16" s="2">
        <v>5900.0000000000</v>
      </c>
      <c r="B16" t="s" s="0">
        <v>343</v>
      </c>
      <c r="C16" s="6">
        <f>Trial_Balance!H25</f>
      </c>
    </row>
    <row r="17">
      <c r="A17" s="2">
        <v>5950.0000000000</v>
      </c>
      <c r="B17" t="s" s="0">
        <v>344</v>
      </c>
      <c r="C17" s="6">
        <f>Trial_Balance!H26</f>
      </c>
    </row>
    <row r="18">
      <c r="A18" s="0"/>
      <c r="B18" t="s" s="7">
        <v>351</v>
      </c>
      <c r="C18" s="3">
        <f>SUM(C7:C17)</f>
      </c>
    </row>
    <row r="19">
      <c r="A19" s="0"/>
      <c r="B19" s="0"/>
      <c r="C19" s="0"/>
    </row>
    <row r="20">
      <c r="A20" s="0"/>
      <c r="B20" t="s" s="7">
        <v>352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307</v>
      </c>
      <c r="C1" t="s" s="1">
        <v>322</v>
      </c>
      <c r="D1" t="s" s="1">
        <v>347</v>
      </c>
    </row>
    <row r="2">
      <c r="A2" s="0"/>
      <c r="B2" t="s" s="7">
        <v>353</v>
      </c>
      <c r="C2" s="0"/>
      <c r="D2" s="0"/>
    </row>
    <row r="3">
      <c r="A3" s="2">
        <v>1000.0000000000</v>
      </c>
      <c r="B3" t="s" s="0">
        <v>309</v>
      </c>
      <c r="C3" t="s" s="0">
        <v>328</v>
      </c>
      <c r="D3" s="6">
        <f>Trial_Balance!H2</f>
      </c>
    </row>
    <row r="4">
      <c r="A4" s="2">
        <v>1100.0000000000</v>
      </c>
      <c r="B4" t="s" s="0">
        <v>310</v>
      </c>
      <c r="C4" t="s" s="0">
        <v>328</v>
      </c>
      <c r="D4" s="6">
        <f>Trial_Balance!H3</f>
      </c>
    </row>
    <row r="5">
      <c r="A5" s="2">
        <v>1200.0000000000</v>
      </c>
      <c r="B5" t="s" s="0">
        <v>311</v>
      </c>
      <c r="C5" t="s" s="0">
        <v>328</v>
      </c>
      <c r="D5" s="6">
        <f>Trial_Balance!H4</f>
      </c>
    </row>
    <row r="6">
      <c r="A6" s="2">
        <v>1300.0000000000</v>
      </c>
      <c r="B6" t="s" s="0">
        <v>312</v>
      </c>
      <c r="C6" t="s" s="0">
        <v>328</v>
      </c>
      <c r="D6" s="6">
        <f>Trial_Balance!H5</f>
      </c>
    </row>
    <row r="7">
      <c r="A7" s="2">
        <v>1500.0000000000</v>
      </c>
      <c r="B7" t="s" s="0">
        <v>313</v>
      </c>
      <c r="C7" t="s" s="0">
        <v>328</v>
      </c>
      <c r="D7" s="6">
        <f>Trial_Balance!H6</f>
      </c>
    </row>
    <row r="8">
      <c r="A8" s="2">
        <v>1600.0000000000</v>
      </c>
      <c r="B8" t="s" s="0">
        <v>314</v>
      </c>
      <c r="C8" t="s" s="0">
        <v>329</v>
      </c>
      <c r="D8" s="6">
        <f>Trial_Balance!H7</f>
      </c>
    </row>
    <row r="9">
      <c r="A9" s="0"/>
      <c r="B9" t="s" s="7">
        <v>354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355</v>
      </c>
      <c r="C11" s="0"/>
      <c r="D11" s="0"/>
    </row>
    <row r="12">
      <c r="A12" s="2">
        <v>2000.0000000000</v>
      </c>
      <c r="B12" t="s" s="0">
        <v>315</v>
      </c>
      <c r="C12" t="s" s="0">
        <v>330</v>
      </c>
      <c r="D12" s="6">
        <f>-Trial_Balance!H8</f>
      </c>
    </row>
    <row r="13">
      <c r="A13" s="2">
        <v>2100.0000000000</v>
      </c>
      <c r="B13" t="s" s="0">
        <v>316</v>
      </c>
      <c r="C13" t="s" s="0">
        <v>330</v>
      </c>
      <c r="D13" s="6">
        <f>-Trial_Balance!H9</f>
      </c>
    </row>
    <row r="14">
      <c r="A14" s="2">
        <v>2200.0000000000</v>
      </c>
      <c r="B14" t="s" s="0">
        <v>317</v>
      </c>
      <c r="C14" t="s" s="0">
        <v>330</v>
      </c>
      <c r="D14" s="6">
        <f>-Trial_Balance!H10</f>
      </c>
    </row>
    <row r="15">
      <c r="A15" s="2">
        <v>2300.0000000000</v>
      </c>
      <c r="B15" t="s" s="0">
        <v>318</v>
      </c>
      <c r="C15" t="s" s="0">
        <v>330</v>
      </c>
      <c r="D15" s="6">
        <f>-Trial_Balance!H11</f>
      </c>
    </row>
    <row r="16">
      <c r="A16" s="2">
        <v>2400.0000000000</v>
      </c>
      <c r="B16" t="s" s="0">
        <v>319</v>
      </c>
      <c r="C16" t="s" s="0">
        <v>330</v>
      </c>
      <c r="D16" s="6">
        <f>-Trial_Balance!H12</f>
      </c>
    </row>
    <row r="17">
      <c r="A17" s="0"/>
      <c r="B17" t="s" s="7">
        <v>356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357</v>
      </c>
      <c r="C19" s="0"/>
      <c r="D19" s="0"/>
    </row>
    <row r="20">
      <c r="A20" s="2">
        <v>3000.0000000000</v>
      </c>
      <c r="B20" t="s" s="0">
        <v>320</v>
      </c>
      <c r="C20" t="s" s="0">
        <v>331</v>
      </c>
      <c r="D20" s="6">
        <f>-Trial_Balance!H13</f>
      </c>
    </row>
    <row r="21">
      <c r="A21" s="2">
        <v>3100.0000000000</v>
      </c>
      <c r="B21" t="s" s="0">
        <v>321</v>
      </c>
      <c r="C21" t="s" s="0">
        <v>331</v>
      </c>
      <c r="D21" s="6">
        <f>-Trial_Balance!H14</f>
      </c>
    </row>
    <row r="22">
      <c r="A22" s="0"/>
      <c r="B22" t="s" s="0">
        <v>358</v>
      </c>
      <c r="C22" s="0"/>
      <c r="D22" s="6">
        <f>Income_Statement!C20</f>
      </c>
    </row>
    <row r="23">
      <c r="A23" s="0"/>
      <c r="B23" t="s" s="7">
        <v>359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360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361</v>
      </c>
      <c r="B1" t="s" s="1">
        <v>362</v>
      </c>
      <c r="C1" t="s" s="1">
        <v>363</v>
      </c>
      <c r="D1" t="s" s="1">
        <v>364</v>
      </c>
      <c r="E1" t="s" s="1">
        <v>365</v>
      </c>
      <c r="F1" t="s" s="1">
        <v>366</v>
      </c>
      <c r="G1" t="s" s="1">
        <v>367</v>
      </c>
      <c r="H1" t="s" s="1">
        <v>368</v>
      </c>
      <c r="I1" t="s" s="1">
        <v>369</v>
      </c>
    </row>
    <row r="2">
      <c r="A2" t="s" s="0">
        <v>370</v>
      </c>
      <c r="B2" t="s" s="0">
        <v>371</v>
      </c>
      <c r="C2" s="2">
        <f>SUM(D2:H2)</f>
      </c>
      <c r="D2" s="2">
        <v>33169.0300000000</v>
      </c>
      <c r="E2" s="2">
        <v>0.0000000000</v>
      </c>
      <c r="F2" s="2">
        <v>53773.1300000000</v>
      </c>
      <c r="G2" s="2">
        <v>17695.7000000000</v>
      </c>
      <c r="H2" s="2">
        <v>0.0000000000</v>
      </c>
      <c r="I2" s="2">
        <v>137.0000000000</v>
      </c>
    </row>
    <row r="3">
      <c r="A3" t="s" s="0">
        <v>372</v>
      </c>
      <c r="B3" t="s" s="0">
        <v>373</v>
      </c>
      <c r="C3" s="2">
        <f>SUM(D3:H3)</f>
      </c>
      <c r="D3" s="2">
        <v>276947.0200000000</v>
      </c>
      <c r="E3" s="2">
        <v>0.0000000000</v>
      </c>
      <c r="F3" s="2">
        <v>35125.8500000000</v>
      </c>
      <c r="G3" s="2">
        <v>65259.1800000000</v>
      </c>
      <c r="H3" s="2">
        <v>0.0000000000</v>
      </c>
      <c r="I3" s="2">
        <v>178.0000000000</v>
      </c>
    </row>
    <row r="4">
      <c r="A4" t="s" s="0">
        <v>374</v>
      </c>
      <c r="B4" t="s" s="0">
        <v>375</v>
      </c>
      <c r="C4" s="2">
        <f>SUM(D4:H4)</f>
      </c>
      <c r="D4" s="2">
        <v>458848.7600000000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19.0000000000</v>
      </c>
    </row>
    <row r="5">
      <c r="A5" t="s" s="0">
        <v>376</v>
      </c>
      <c r="B5" t="s" s="0">
        <v>377</v>
      </c>
      <c r="C5" s="2">
        <f>SUM(D5:H5)</f>
      </c>
      <c r="D5" s="2">
        <v>262090.7300000000</v>
      </c>
      <c r="E5" s="2">
        <v>89690.3700000000</v>
      </c>
      <c r="F5" s="2">
        <v>0.0000000000</v>
      </c>
      <c r="G5" s="2">
        <v>0.0000000000</v>
      </c>
      <c r="H5" s="2">
        <v>0.0000000000</v>
      </c>
      <c r="I5" s="2">
        <v>55.0000000000</v>
      </c>
    </row>
    <row r="6">
      <c r="A6" t="s" s="0">
        <v>378</v>
      </c>
      <c r="B6" t="s" s="0">
        <v>379</v>
      </c>
      <c r="C6" s="2">
        <f>SUM(D6:H6)</f>
      </c>
      <c r="D6" s="2">
        <v>106538.9200000000</v>
      </c>
      <c r="E6" s="2">
        <v>0.0000000000</v>
      </c>
      <c r="F6" s="2">
        <v>0.0000000000</v>
      </c>
      <c r="G6" s="2">
        <v>92986.0500000000</v>
      </c>
      <c r="H6" s="2">
        <v>43194.0400000000</v>
      </c>
      <c r="I6" s="2">
        <v>347.0000000000</v>
      </c>
    </row>
    <row r="7">
      <c r="A7" t="s" s="0">
        <v>380</v>
      </c>
      <c r="B7" t="s" s="0">
        <v>381</v>
      </c>
      <c r="C7" s="2">
        <f>SUM(D7:H7)</f>
      </c>
      <c r="D7" s="2">
        <v>439272.1100000000</v>
      </c>
      <c r="E7" s="2">
        <v>0.0000000000</v>
      </c>
      <c r="F7" s="2">
        <v>0.0000000000</v>
      </c>
      <c r="G7" s="2">
        <v>0.0000000000</v>
      </c>
      <c r="H7" s="2">
        <v>1100315.8999999999</v>
      </c>
      <c r="I7" s="2">
        <v>332.0000000000</v>
      </c>
    </row>
    <row r="8">
      <c r="A8" t="s" s="0">
        <v>382</v>
      </c>
      <c r="B8" t="s" s="0">
        <v>383</v>
      </c>
      <c r="C8" s="2">
        <f>SUM(D8:H8)</f>
      </c>
      <c r="D8" s="2">
        <v>66658.0700000000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13.0000000000</v>
      </c>
    </row>
    <row r="9">
      <c r="A9" t="s" s="0">
        <v>384</v>
      </c>
      <c r="B9" t="s" s="0">
        <v>385</v>
      </c>
      <c r="C9" s="2">
        <f>SUM(D9:H9)</f>
      </c>
      <c r="D9" s="2">
        <v>118548.2300000000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30.0000000000</v>
      </c>
    </row>
    <row r="10">
      <c r="A10" t="s" s="0">
        <v>386</v>
      </c>
      <c r="B10" t="s" s="0">
        <v>387</v>
      </c>
      <c r="C10" s="2">
        <f>SUM(D10:H10)</f>
      </c>
      <c r="D10" s="2">
        <v>6773.2800000000</v>
      </c>
      <c r="E10" s="2">
        <v>5353.9300000000</v>
      </c>
      <c r="F10" s="2">
        <v>0.0000000000</v>
      </c>
      <c r="G10" s="2">
        <v>0.0000000000</v>
      </c>
      <c r="H10" s="2">
        <v>0.0000000000</v>
      </c>
      <c r="I10" s="2">
        <v>47.0000000000</v>
      </c>
    </row>
    <row r="11">
      <c r="A11" t="s" s="0">
        <v>388</v>
      </c>
      <c r="B11" t="s" s="0">
        <v>389</v>
      </c>
      <c r="C11" s="2">
        <f>SUM(D11:H11)</f>
      </c>
      <c r="D11" s="2">
        <v>199823.8800000000</v>
      </c>
      <c r="E11" s="2">
        <v>46584.0300000000</v>
      </c>
      <c r="F11" s="2">
        <v>0.0000000000</v>
      </c>
      <c r="G11" s="2">
        <v>0.0000000000</v>
      </c>
      <c r="H11" s="2">
        <v>0.0000000000</v>
      </c>
      <c r="I11" s="2">
        <v>43.0000000000</v>
      </c>
    </row>
    <row r="12">
      <c r="A12" t="s" s="0">
        <v>390</v>
      </c>
      <c r="B12" t="s" s="0">
        <v>391</v>
      </c>
      <c r="C12" s="2">
        <f>SUM(D12:H12)</f>
      </c>
      <c r="D12" s="2">
        <v>165581.1900000000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25.0000000000</v>
      </c>
    </row>
    <row r="13">
      <c r="A13" t="s" s="0">
        <v>392</v>
      </c>
      <c r="B13" t="s" s="0">
        <v>393</v>
      </c>
      <c r="C13" s="2">
        <f>SUM(D13:H13)</f>
      </c>
      <c r="D13" s="2">
        <v>287697.2900000000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27.0000000000</v>
      </c>
    </row>
    <row r="14">
      <c r="A14" t="s" s="0">
        <v>394</v>
      </c>
      <c r="B14" t="s" s="0">
        <v>395</v>
      </c>
      <c r="C14" s="2">
        <f>SUM(D14:H14)</f>
      </c>
      <c r="D14" s="2">
        <v>102554.1700000000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396</v>
      </c>
      <c r="B15" t="s" s="0">
        <v>397</v>
      </c>
      <c r="C15" s="2">
        <f>SUM(D15:H15)</f>
      </c>
      <c r="D15" s="2">
        <v>121929.4100000000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10.0000000000</v>
      </c>
    </row>
    <row r="16">
      <c r="A16" t="s" s="0">
        <v>398</v>
      </c>
      <c r="B16" t="s" s="0">
        <v>399</v>
      </c>
      <c r="C16" s="2">
        <f>SUM(D16:H16)</f>
      </c>
      <c r="D16" s="2">
        <v>233139.6500000000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6.0000000000</v>
      </c>
    </row>
    <row r="17">
      <c r="A17" t="s" s="0">
        <v>400</v>
      </c>
      <c r="B17" t="s" s="0">
        <v>401</v>
      </c>
      <c r="C17" s="2">
        <f>SUM(D17:H17)</f>
      </c>
      <c r="D17" s="2">
        <v>424371.5700000000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15.0000000000</v>
      </c>
    </row>
    <row r="18">
      <c r="A18" t="s" s="0">
        <v>402</v>
      </c>
      <c r="B18" t="s" s="0">
        <v>403</v>
      </c>
      <c r="C18" s="2">
        <f>SUM(D18:H18)</f>
      </c>
      <c r="D18" s="2">
        <v>1608.0700000000</v>
      </c>
      <c r="E18" s="2">
        <v>10535.5700000000</v>
      </c>
      <c r="F18" s="2">
        <v>0.0000000000</v>
      </c>
      <c r="G18" s="2">
        <v>0.0000000000</v>
      </c>
      <c r="H18" s="2">
        <v>0.0000000000</v>
      </c>
      <c r="I18" s="2">
        <v>44.0000000000</v>
      </c>
    </row>
    <row r="19">
      <c r="A19" t="s" s="0">
        <v>404</v>
      </c>
      <c r="B19" t="s" s="0">
        <v>405</v>
      </c>
      <c r="C19" s="2">
        <f>SUM(D19:H19)</f>
      </c>
      <c r="D19" s="2">
        <v>261045.9100000000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13.0000000000</v>
      </c>
    </row>
    <row r="20">
      <c r="A20" t="s" s="0">
        <v>406</v>
      </c>
      <c r="B20" t="s" s="0">
        <v>407</v>
      </c>
      <c r="C20" s="2">
        <f>SUM(D20:H20)</f>
      </c>
      <c r="D20" s="2">
        <v>196026.4300000000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21.0000000000</v>
      </c>
    </row>
    <row r="21">
      <c r="A21" t="s" s="0">
        <v>408</v>
      </c>
      <c r="B21" t="s" s="0">
        <v>409</v>
      </c>
      <c r="C21" s="2">
        <f>SUM(D21:H21)</f>
      </c>
      <c r="D21" s="2">
        <v>10555.2100000000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18.0000000000</v>
      </c>
    </row>
    <row r="22">
      <c r="A22" t="s" s="0">
        <v>410</v>
      </c>
      <c r="B22" t="s" s="0">
        <v>411</v>
      </c>
      <c r="C22" s="2">
        <f>SUM(D22:H22)</f>
      </c>
      <c r="D22" s="2">
        <v>15355.8300000000</v>
      </c>
      <c r="E22" s="2">
        <v>0.0000000000</v>
      </c>
      <c r="F22" s="2">
        <v>21464.5400000000</v>
      </c>
      <c r="G22" s="2">
        <v>11837.9100000000</v>
      </c>
      <c r="H22" s="2">
        <v>0.0000000000</v>
      </c>
      <c r="I22" s="2">
        <v>108.0000000000</v>
      </c>
    </row>
    <row r="23">
      <c r="A23" t="s" s="0">
        <v>412</v>
      </c>
      <c r="B23" t="s" s="0">
        <v>413</v>
      </c>
      <c r="C23" s="2">
        <f>SUM(D23:H23)</f>
      </c>
      <c r="D23" s="2">
        <v>64289.9100000000</v>
      </c>
      <c r="E23" s="2">
        <v>0.0000000000</v>
      </c>
      <c r="F23" s="2">
        <v>45252.8300000000</v>
      </c>
      <c r="G23" s="2">
        <v>44807.4800000000</v>
      </c>
      <c r="H23" s="2">
        <v>0.0000000000</v>
      </c>
      <c r="I23" s="2">
        <v>96.0000000000</v>
      </c>
    </row>
    <row r="24">
      <c r="A24" t="s" s="0">
        <v>414</v>
      </c>
      <c r="B24" t="s" s="0">
        <v>415</v>
      </c>
      <c r="C24" s="2">
        <f>SUM(D24:H24)</f>
      </c>
      <c r="D24" s="2">
        <v>321623.7300000000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9.0000000000</v>
      </c>
    </row>
    <row r="25">
      <c r="A25" t="s" s="0">
        <v>416</v>
      </c>
      <c r="B25" t="s" s="0">
        <v>417</v>
      </c>
      <c r="C25" s="2">
        <f>SUM(D25:H25)</f>
      </c>
      <c r="D25" s="2">
        <v>224197.3600000000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26.0000000000</v>
      </c>
    </row>
    <row r="26">
      <c r="A26" t="s" s="0">
        <v>418</v>
      </c>
      <c r="B26" t="s" s="0">
        <v>419</v>
      </c>
      <c r="C26" s="2">
        <f>SUM(D26:H26)</f>
      </c>
      <c r="D26" s="2">
        <v>1009120.8600000000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30.0000000000</v>
      </c>
    </row>
    <row r="27">
      <c r="A27" t="s" s="0">
        <v>420</v>
      </c>
      <c r="B27" t="s" s="0">
        <v>421</v>
      </c>
      <c r="C27" s="2">
        <f>SUM(D27:H27)</f>
      </c>
      <c r="D27" s="2">
        <v>27461.7800000000</v>
      </c>
      <c r="E27" s="2">
        <v>41485.5000000000</v>
      </c>
      <c r="F27" s="2">
        <v>0.0000000000</v>
      </c>
      <c r="G27" s="2">
        <v>0.0000000000</v>
      </c>
      <c r="H27" s="2">
        <v>0.0000000000</v>
      </c>
      <c r="I27" s="2">
        <v>36.0000000000</v>
      </c>
    </row>
    <row r="28">
      <c r="A28" t="s" s="0">
        <v>422</v>
      </c>
      <c r="B28" t="s" s="0">
        <v>423</v>
      </c>
      <c r="C28" s="2">
        <f>SUM(D28:H28)</f>
      </c>
      <c r="D28" s="2">
        <v>167606.1900000000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7.0000000000</v>
      </c>
    </row>
    <row r="29">
      <c r="A29" t="s" s="0">
        <v>424</v>
      </c>
      <c r="B29" t="s" s="0">
        <v>425</v>
      </c>
      <c r="C29" s="2">
        <f>SUM(D29:H29)</f>
      </c>
      <c r="D29" s="2">
        <v>50405.0900000000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25.0000000000</v>
      </c>
    </row>
    <row r="30">
      <c r="A30" t="s" s="0">
        <v>426</v>
      </c>
      <c r="B30" t="s" s="0">
        <v>427</v>
      </c>
      <c r="C30" s="2">
        <f>SUM(D30:H30)</f>
      </c>
      <c r="D30" s="2">
        <v>258754.7800000000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8.0000000000</v>
      </c>
    </row>
    <row r="31">
      <c r="A31" t="s" s="0">
        <v>428</v>
      </c>
      <c r="B31" t="s" s="0">
        <v>429</v>
      </c>
      <c r="C31" s="2">
        <f>SUM(D31:H31)</f>
      </c>
      <c r="D31" s="2">
        <v>521222.2700000000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29.0000000000</v>
      </c>
    </row>
    <row r="32">
      <c r="A32" t="s" s="0">
        <v>430</v>
      </c>
      <c r="B32" t="s" s="0">
        <v>431</v>
      </c>
      <c r="C32" s="2">
        <f>SUM(D32:H32)</f>
      </c>
      <c r="D32" s="2">
        <v>153780.6300000000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12.0000000000</v>
      </c>
    </row>
    <row r="33">
      <c r="A33" t="s" s="0">
        <v>432</v>
      </c>
      <c r="B33" t="s" s="0">
        <v>433</v>
      </c>
      <c r="C33" s="2">
        <f>SUM(D33:H33)</f>
      </c>
      <c r="D33" s="2">
        <v>134348.5900000000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17.0000000000</v>
      </c>
    </row>
    <row r="34">
      <c r="A34" t="s" s="0">
        <v>434</v>
      </c>
      <c r="B34" t="s" s="0">
        <v>435</v>
      </c>
      <c r="C34" s="2">
        <f>SUM(D34:H34)</f>
      </c>
      <c r="D34" s="2">
        <v>104163.6400000000</v>
      </c>
      <c r="E34" s="2">
        <v>0.0000000000</v>
      </c>
      <c r="F34" s="2">
        <v>0.0000000000</v>
      </c>
      <c r="G34" s="2">
        <v>119942.1200000000</v>
      </c>
      <c r="H34" s="2">
        <v>220524.6500000000</v>
      </c>
      <c r="I34" s="2">
        <v>298.0000000000</v>
      </c>
    </row>
    <row r="35">
      <c r="A35" t="s" s="0">
        <v>436</v>
      </c>
      <c r="B35" t="s" s="0">
        <v>437</v>
      </c>
      <c r="C35" s="2">
        <f>SUM(D35:H35)</f>
      </c>
      <c r="D35" s="2">
        <v>48662.3900000000</v>
      </c>
      <c r="E35" s="2">
        <v>25153.2700000000</v>
      </c>
      <c r="F35" s="2">
        <v>0.0000000000</v>
      </c>
      <c r="G35" s="2">
        <v>0.0000000000</v>
      </c>
      <c r="H35" s="2">
        <v>0.0000000000</v>
      </c>
      <c r="I35" s="2">
        <v>35.0000000000</v>
      </c>
    </row>
    <row r="36">
      <c r="A36" t="s" s="0">
        <v>438</v>
      </c>
      <c r="B36" t="s" s="0">
        <v>439</v>
      </c>
      <c r="C36" s="2">
        <f>SUM(D36:H36)</f>
      </c>
      <c r="D36" s="2">
        <v>716266.9600000000</v>
      </c>
      <c r="E36" s="2">
        <v>0.0000000000</v>
      </c>
      <c r="F36" s="2">
        <v>0.0000000000</v>
      </c>
      <c r="G36" s="2">
        <v>0.0000000000</v>
      </c>
      <c r="H36" s="2">
        <v>503288.0000000000</v>
      </c>
      <c r="I36" s="2">
        <v>371.0000000000</v>
      </c>
    </row>
    <row r="37">
      <c r="A37" t="s" s="0">
        <v>440</v>
      </c>
      <c r="B37" t="s" s="0">
        <v>401</v>
      </c>
      <c r="C37" s="2">
        <f>SUM(D37:H37)</f>
      </c>
      <c r="D37" s="2">
        <v>63299.5100000000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5.0000000000</v>
      </c>
    </row>
    <row r="38">
      <c r="A38" t="s" s="0">
        <v>441</v>
      </c>
      <c r="B38" t="s" s="0">
        <v>442</v>
      </c>
      <c r="C38" s="2">
        <f>SUM(D38:H38)</f>
      </c>
      <c r="D38" s="2">
        <v>312094.9400000000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13.0000000000</v>
      </c>
    </row>
    <row r="39">
      <c r="A39" t="s" s="0">
        <v>443</v>
      </c>
      <c r="B39" t="s" s="0">
        <v>444</v>
      </c>
      <c r="C39" s="2">
        <f>SUM(D39:H39)</f>
      </c>
      <c r="D39" s="2">
        <v>51727.7100000000</v>
      </c>
      <c r="E39" s="2">
        <v>12502.5600000000</v>
      </c>
      <c r="F39" s="2">
        <v>0.0000000000</v>
      </c>
      <c r="G39" s="2">
        <v>0.0000000000</v>
      </c>
      <c r="H39" s="2">
        <v>0.0000000000</v>
      </c>
      <c r="I39" s="2">
        <v>46.0000000000</v>
      </c>
    </row>
    <row r="40">
      <c r="A40" t="s" s="0">
        <v>445</v>
      </c>
      <c r="B40" t="s" s="0">
        <v>446</v>
      </c>
      <c r="C40" s="2">
        <f>SUM(D40:H40)</f>
      </c>
      <c r="D40" s="2">
        <v>94034.7400000000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447</v>
      </c>
      <c r="B41" t="s" s="0">
        <v>448</v>
      </c>
      <c r="C41" s="2">
        <f>SUM(D41:H41)</f>
      </c>
      <c r="D41" s="2">
        <v>49476.7200000000</v>
      </c>
      <c r="E41" s="2">
        <v>0.0000000000</v>
      </c>
      <c r="F41" s="2">
        <v>94584.3700000000</v>
      </c>
      <c r="G41" s="2">
        <v>304800.8600000000</v>
      </c>
      <c r="H41" s="2">
        <v>0.0000000000</v>
      </c>
      <c r="I41" s="2">
        <v>132.0000000000</v>
      </c>
    </row>
    <row r="42">
      <c r="A42" s="0"/>
      <c r="B42" t="s" s="7">
        <v>306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449</v>
      </c>
      <c r="B1" t="s" s="1">
        <v>4</v>
      </c>
      <c r="C1" t="s" s="1">
        <v>450</v>
      </c>
      <c r="D1" t="s" s="1">
        <v>451</v>
      </c>
      <c r="E1" t="s" s="1">
        <v>452</v>
      </c>
      <c r="F1" t="s" s="1">
        <v>453</v>
      </c>
    </row>
    <row r="2">
      <c r="A2" t="s" s="0">
        <v>454</v>
      </c>
      <c r="B2" t="s" s="0">
        <v>455</v>
      </c>
      <c r="C2" t="s" s="0">
        <v>456</v>
      </c>
      <c r="D2" s="2">
        <v>2.0000000000</v>
      </c>
      <c r="E2" s="2">
        <v>13499.0000000000</v>
      </c>
      <c r="F2" s="2">
        <f>D2*E2</f>
      </c>
    </row>
    <row r="3">
      <c r="A3" t="s" s="0">
        <v>457</v>
      </c>
      <c r="B3" t="s" s="0">
        <v>455</v>
      </c>
      <c r="C3" t="s" s="0">
        <v>456</v>
      </c>
      <c r="D3" s="2">
        <v>91.0000000000</v>
      </c>
      <c r="E3" s="2">
        <v>119.5900000000</v>
      </c>
      <c r="F3" s="2">
        <f>D3*E3</f>
      </c>
    </row>
    <row r="4">
      <c r="A4" t="s" s="0">
        <v>458</v>
      </c>
      <c r="B4" t="s" s="0">
        <v>459</v>
      </c>
      <c r="C4" t="s" s="0">
        <v>460</v>
      </c>
      <c r="D4" s="2">
        <v>336.0000000000</v>
      </c>
      <c r="E4" s="2">
        <v>24.2700000000</v>
      </c>
      <c r="F4" s="2">
        <f>D4*E4</f>
      </c>
    </row>
    <row r="5">
      <c r="A5" t="s" s="0">
        <v>461</v>
      </c>
      <c r="B5" t="s" s="0">
        <v>462</v>
      </c>
      <c r="C5" t="s" s="0">
        <v>463</v>
      </c>
      <c r="D5" s="2">
        <v>353.0000000000</v>
      </c>
      <c r="E5" s="2">
        <v>9.4900000000</v>
      </c>
      <c r="F5" s="2">
        <f>D5*E5</f>
      </c>
    </row>
    <row r="6">
      <c r="A6" t="s" s="0">
        <v>464</v>
      </c>
      <c r="B6" t="s" s="0">
        <v>459</v>
      </c>
      <c r="C6" t="s" s="0">
        <v>465</v>
      </c>
      <c r="D6" s="2">
        <v>113.0000000000</v>
      </c>
      <c r="E6" s="2">
        <v>168.7500000000</v>
      </c>
      <c r="F6" s="2">
        <f>D6*E6</f>
      </c>
    </row>
    <row r="7">
      <c r="A7" t="s" s="0">
        <v>466</v>
      </c>
      <c r="B7" t="s" s="0">
        <v>467</v>
      </c>
      <c r="C7" t="s" s="0">
        <v>468</v>
      </c>
      <c r="D7" s="2">
        <v>135.0000000000</v>
      </c>
      <c r="E7" s="2">
        <v>35.6000000000</v>
      </c>
      <c r="F7" s="2">
        <f>D7*E7</f>
      </c>
    </row>
    <row r="8">
      <c r="A8" t="s" s="0">
        <v>469</v>
      </c>
      <c r="B8" t="s" s="0">
        <v>470</v>
      </c>
      <c r="C8" t="s" s="0">
        <v>465</v>
      </c>
      <c r="D8" s="2">
        <v>463.0000000000</v>
      </c>
      <c r="E8" s="2">
        <v>18.7300000000</v>
      </c>
      <c r="F8" s="2">
        <f>D8*E8</f>
      </c>
    </row>
    <row r="9">
      <c r="A9" t="s" s="0">
        <v>471</v>
      </c>
      <c r="B9" t="s" s="0">
        <v>472</v>
      </c>
      <c r="C9" t="s" s="0">
        <v>465</v>
      </c>
      <c r="D9" s="2">
        <v>270.0000000000</v>
      </c>
      <c r="E9" s="2">
        <v>9.2700000000</v>
      </c>
      <c r="F9" s="2">
        <f>D9*E9</f>
      </c>
    </row>
    <row r="10">
      <c r="A10" t="s" s="0">
        <v>473</v>
      </c>
      <c r="B10" t="s" s="0">
        <v>474</v>
      </c>
      <c r="C10" t="s" s="0">
        <v>456</v>
      </c>
      <c r="D10" s="2">
        <v>85.0000000000</v>
      </c>
      <c r="E10" s="2">
        <v>202.3500000000</v>
      </c>
      <c r="F10" s="2">
        <f>D10*E10</f>
      </c>
    </row>
    <row r="11">
      <c r="A11" t="s" s="0">
        <v>475</v>
      </c>
      <c r="B11" t="s" s="0">
        <v>476</v>
      </c>
      <c r="C11" t="s" s="0">
        <v>460</v>
      </c>
      <c r="D11" s="2">
        <v>110.0000000000</v>
      </c>
      <c r="E11" s="2">
        <v>83.0500000000</v>
      </c>
      <c r="F11" s="2">
        <f>D11*E11</f>
      </c>
    </row>
    <row r="12">
      <c r="A12" t="s" s="0">
        <v>477</v>
      </c>
      <c r="B12" t="s" s="0">
        <v>467</v>
      </c>
      <c r="C12" t="s" s="0">
        <v>465</v>
      </c>
      <c r="D12" s="2">
        <v>246.0000000000</v>
      </c>
      <c r="E12" s="2">
        <v>9.1900000000</v>
      </c>
      <c r="F12" s="2">
        <f>D12*E12</f>
      </c>
    </row>
    <row r="13">
      <c r="A13" t="s" s="0">
        <v>478</v>
      </c>
      <c r="B13" t="s" s="0">
        <v>479</v>
      </c>
      <c r="C13" t="s" s="0">
        <v>463</v>
      </c>
      <c r="D13" s="2">
        <v>185.0000000000</v>
      </c>
      <c r="E13" s="2">
        <v>27.8300000000</v>
      </c>
      <c r="F13" s="2">
        <f>D13*E13</f>
      </c>
    </row>
    <row r="14">
      <c r="A14" t="s" s="0">
        <v>480</v>
      </c>
      <c r="B14" t="s" s="0">
        <v>481</v>
      </c>
      <c r="C14" t="s" s="0">
        <v>465</v>
      </c>
      <c r="D14" s="2">
        <v>112.0000000000</v>
      </c>
      <c r="E14" s="2">
        <v>40.4800000000</v>
      </c>
      <c r="F14" s="2">
        <f>D14*E14</f>
      </c>
    </row>
    <row r="15">
      <c r="A15" t="s" s="0">
        <v>482</v>
      </c>
      <c r="B15" t="s" s="0">
        <v>483</v>
      </c>
      <c r="C15" t="s" s="0">
        <v>456</v>
      </c>
      <c r="D15" s="2">
        <v>45.0000000000</v>
      </c>
      <c r="E15" s="2">
        <v>247.3200000000</v>
      </c>
      <c r="F15" s="2">
        <f>D15*E15</f>
      </c>
    </row>
    <row r="16">
      <c r="A16" t="s" s="0">
        <v>484</v>
      </c>
      <c r="B16" t="s" s="0">
        <v>485</v>
      </c>
      <c r="C16" t="s" s="0">
        <v>465</v>
      </c>
      <c r="D16" s="2">
        <v>207.0000000000</v>
      </c>
      <c r="E16" s="2">
        <v>9.2600000000</v>
      </c>
      <c r="F16" s="2">
        <f>D16*E16</f>
      </c>
    </row>
    <row r="17">
      <c r="A17" t="s" s="0">
        <v>486</v>
      </c>
      <c r="B17" t="s" s="0">
        <v>487</v>
      </c>
      <c r="C17" t="s" s="0">
        <v>468</v>
      </c>
      <c r="D17" s="2">
        <v>226.0000000000</v>
      </c>
      <c r="E17" s="2">
        <v>11.4100000000</v>
      </c>
      <c r="F17" s="2">
        <f>D17*E17</f>
      </c>
    </row>
    <row r="18">
      <c r="A18" t="s" s="0">
        <v>488</v>
      </c>
      <c r="B18" t="s" s="0">
        <v>459</v>
      </c>
      <c r="C18" t="s" s="0">
        <v>456</v>
      </c>
      <c r="D18" s="2">
        <v>309.0000000000</v>
      </c>
      <c r="E18" s="2">
        <v>22.5500000000</v>
      </c>
      <c r="F18" s="2">
        <f>D18*E18</f>
      </c>
    </row>
    <row r="19">
      <c r="A19" t="s" s="0">
        <v>489</v>
      </c>
      <c r="B19" t="s" s="0">
        <v>455</v>
      </c>
      <c r="C19" t="s" s="0">
        <v>468</v>
      </c>
      <c r="D19" s="2">
        <v>900.0000000000</v>
      </c>
      <c r="E19" s="2">
        <v>27.1700000000</v>
      </c>
      <c r="F19" s="2">
        <f>D19*E19</f>
      </c>
    </row>
    <row r="20">
      <c r="A20" t="s" s="0">
        <v>490</v>
      </c>
      <c r="B20" t="s" s="0">
        <v>491</v>
      </c>
      <c r="C20" t="s" s="0">
        <v>468</v>
      </c>
      <c r="D20" s="2">
        <v>466.0000000000</v>
      </c>
      <c r="E20" s="2">
        <v>21.8800000000</v>
      </c>
      <c r="F20" s="2">
        <f>D20*E20</f>
      </c>
    </row>
    <row r="21">
      <c r="A21" t="s" s="0">
        <v>492</v>
      </c>
      <c r="B21" t="s" s="0">
        <v>493</v>
      </c>
      <c r="C21" t="s" s="0">
        <v>494</v>
      </c>
      <c r="D21" s="2">
        <v>470.0000000000</v>
      </c>
      <c r="E21" s="2">
        <v>34.6800000000</v>
      </c>
      <c r="F21" s="2">
        <f>D21*E21</f>
      </c>
    </row>
    <row r="22">
      <c r="A22" t="s" s="0">
        <v>495</v>
      </c>
      <c r="B22" t="s" s="0">
        <v>496</v>
      </c>
      <c r="C22" t="s" s="0">
        <v>456</v>
      </c>
      <c r="D22" s="2">
        <v>235.0000000000</v>
      </c>
      <c r="E22" s="2">
        <v>32.3100000000</v>
      </c>
      <c r="F22" s="2">
        <f>D22*E22</f>
      </c>
    </row>
    <row r="23">
      <c r="A23" t="s" s="0">
        <v>497</v>
      </c>
      <c r="B23" t="s" s="0">
        <v>498</v>
      </c>
      <c r="C23" t="s" s="0">
        <v>465</v>
      </c>
      <c r="D23" s="2">
        <v>497.0000000000</v>
      </c>
      <c r="E23" s="2">
        <v>7.2100000000</v>
      </c>
      <c r="F23" s="2">
        <f>D23*E23</f>
      </c>
    </row>
    <row r="24">
      <c r="A24" t="s" s="0">
        <v>499</v>
      </c>
      <c r="B24" t="s" s="0">
        <v>500</v>
      </c>
      <c r="C24" t="s" s="0">
        <v>494</v>
      </c>
      <c r="D24" s="2">
        <v>189.0000000000</v>
      </c>
      <c r="E24" s="2">
        <v>2.6500000000</v>
      </c>
      <c r="F24" s="2">
        <f>D24*E24</f>
      </c>
    </row>
    <row r="25">
      <c r="A25" t="s" s="0">
        <v>501</v>
      </c>
      <c r="B25" t="s" s="0">
        <v>474</v>
      </c>
      <c r="C25" t="s" s="0">
        <v>460</v>
      </c>
      <c r="D25" s="2">
        <v>345.0000000000</v>
      </c>
      <c r="E25" s="2">
        <v>47.8700000000</v>
      </c>
      <c r="F25" s="2">
        <f>D25*E25</f>
      </c>
    </row>
    <row r="26">
      <c r="A26" t="s" s="0">
        <v>502</v>
      </c>
      <c r="B26" t="s" s="0">
        <v>479</v>
      </c>
      <c r="C26" t="s" s="0">
        <v>465</v>
      </c>
      <c r="D26" s="2">
        <v>243.0000000000</v>
      </c>
      <c r="E26" s="2">
        <v>65.6700000000</v>
      </c>
      <c r="F26" s="2">
        <f>D26*E26</f>
      </c>
    </row>
    <row r="27">
      <c r="A27" t="s" s="0">
        <v>503</v>
      </c>
      <c r="B27" t="s" s="0">
        <v>455</v>
      </c>
      <c r="C27" t="s" s="0">
        <v>465</v>
      </c>
      <c r="D27" s="2">
        <v>220.0000000000</v>
      </c>
      <c r="E27" s="2">
        <v>18.5100000000</v>
      </c>
      <c r="F27" s="2">
        <f>D27*E27</f>
      </c>
    </row>
    <row r="28">
      <c r="A28" t="s" s="0">
        <v>504</v>
      </c>
      <c r="B28" t="s" s="0">
        <v>505</v>
      </c>
      <c r="C28" t="s" s="0">
        <v>460</v>
      </c>
      <c r="D28" s="2">
        <v>113.0000000000</v>
      </c>
      <c r="E28" s="2">
        <v>141.8600000000</v>
      </c>
      <c r="F28" s="2">
        <f>D28*E28</f>
      </c>
    </row>
    <row r="29">
      <c r="A29" t="s" s="0">
        <v>506</v>
      </c>
      <c r="B29" t="s" s="0">
        <v>507</v>
      </c>
      <c r="C29" t="s" s="0">
        <v>494</v>
      </c>
      <c r="D29" s="2">
        <v>457.0000000000</v>
      </c>
      <c r="E29" s="2">
        <v>5.3100000000</v>
      </c>
      <c r="F29" s="2">
        <f>D29*E29</f>
      </c>
    </row>
    <row r="30">
      <c r="A30" t="s" s="0">
        <v>508</v>
      </c>
      <c r="B30" t="s" s="0">
        <v>487</v>
      </c>
      <c r="C30" t="s" s="0">
        <v>468</v>
      </c>
      <c r="D30" s="2">
        <v>335.0000000000</v>
      </c>
      <c r="E30" s="2">
        <v>17.6800000000</v>
      </c>
      <c r="F30" s="2">
        <f>D30*E30</f>
      </c>
    </row>
    <row r="31">
      <c r="A31" t="s" s="0">
        <v>509</v>
      </c>
      <c r="B31" t="s" s="0">
        <v>510</v>
      </c>
      <c r="C31" t="s" s="0">
        <v>463</v>
      </c>
      <c r="D31" s="2">
        <v>387.0000000000</v>
      </c>
      <c r="E31" s="2">
        <v>5.1100000000</v>
      </c>
      <c r="F31" s="2">
        <f>D31*E31</f>
      </c>
    </row>
    <row r="32">
      <c r="A32" t="s" s="0">
        <v>511</v>
      </c>
      <c r="B32" t="s" s="0">
        <v>512</v>
      </c>
      <c r="C32" t="s" s="0">
        <v>513</v>
      </c>
      <c r="D32" s="2">
        <v>1.0000000000</v>
      </c>
      <c r="E32" s="2">
        <v>-5.5000000000</v>
      </c>
      <c r="F32" s="2">
        <f>D32*E32</f>
      </c>
    </row>
    <row r="33">
      <c r="A33" s="0"/>
      <c r="B33" s="0"/>
      <c r="C33" s="0"/>
      <c r="D33" s="0"/>
      <c r="E33" t="s" s="7">
        <v>306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514</v>
      </c>
      <c r="B1" t="s" s="1">
        <v>515</v>
      </c>
      <c r="C1" t="s" s="1">
        <v>516</v>
      </c>
      <c r="D1" t="s" s="1">
        <v>517</v>
      </c>
      <c r="E1" t="s" s="1">
        <v>518</v>
      </c>
      <c r="F1" t="s" s="1">
        <v>519</v>
      </c>
    </row>
    <row r="2">
      <c r="A2" t="s" s="0">
        <v>520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521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522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523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524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525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526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527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528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529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530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531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306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532</v>
      </c>
      <c r="B16" s="5">
        <v>1254400.0000000000</v>
      </c>
      <c r="C16" s="0"/>
      <c r="D16" s="0"/>
      <c r="E16" s="0"/>
      <c r="F16" s="0"/>
    </row>
    <row r="17">
      <c r="A17" t="s" s="7">
        <v>533</v>
      </c>
      <c r="B17" s="10">
        <v>0.0828415904</v>
      </c>
      <c r="C17" s="0"/>
      <c r="D17" s="0"/>
      <c r="E17" s="0"/>
      <c r="F17" s="0"/>
    </row>
    <row r="18">
      <c r="A18" t="s" s="7">
        <v>534</v>
      </c>
      <c r="B18" s="4">
        <f>B17/12</f>
      </c>
      <c r="C18" s="0"/>
      <c r="D18" s="0"/>
      <c r="E18" s="0"/>
      <c r="F18" s="0"/>
    </row>
    <row r="19">
      <c r="A19" t="s" s="7">
        <v>535</v>
      </c>
      <c r="B19" s="5">
        <v>23372.8500000000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536</v>
      </c>
      <c r="B1" t="s" s="1">
        <v>347</v>
      </c>
    </row>
    <row r="2">
      <c r="A2" t="s" s="0">
        <v>537</v>
      </c>
      <c r="B2" s="2">
        <v>237.3200000000</v>
      </c>
    </row>
    <row r="3">
      <c r="A3" t="s" s="0">
        <v>538</v>
      </c>
      <c r="B3" s="2">
        <v>73.0100000000</v>
      </c>
    </row>
    <row r="4">
      <c r="A4" t="s" s="0">
        <v>539</v>
      </c>
      <c r="B4" s="2">
        <v>-60.3300000000</v>
      </c>
    </row>
    <row r="5">
      <c r="A5" t="s" s="7">
        <v>540</v>
      </c>
      <c r="B5" s="3">
        <f>B2+B3+B4</f>
      </c>
    </row>
    <row r="6">
      <c r="A6" t="s" s="0">
        <v>541</v>
      </c>
      <c r="B6" s="6">
        <f>Trial_Balance!H2</f>
      </c>
    </row>
    <row r="7">
      <c r="A7" t="s" s="7">
        <v>542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536</v>
      </c>
      <c r="B1" t="s" s="1">
        <v>543</v>
      </c>
    </row>
    <row r="2">
      <c r="A2" t="s" s="0">
        <v>544</v>
      </c>
      <c r="B2" s="6">
        <f>Income_Statement!C4</f>
      </c>
    </row>
    <row r="3">
      <c r="A3" t="s" s="0">
        <v>545</v>
      </c>
      <c r="B3" s="6">
        <f>Balance_Sheet!D9</f>
      </c>
    </row>
    <row r="4">
      <c r="A4" s="0"/>
      <c r="B4" s="0"/>
    </row>
    <row r="5">
      <c r="A5" t="s" s="0">
        <v>546</v>
      </c>
      <c r="B5" t="s" s="8">
        <v>332</v>
      </c>
    </row>
    <row r="6">
      <c r="A6" t="s" s="0">
        <v>547</v>
      </c>
      <c r="B6" s="10">
        <v>0.0100000000</v>
      </c>
    </row>
    <row r="7">
      <c r="A7" t="s" s="0">
        <v>548</v>
      </c>
      <c r="B7" s="10">
        <v>0.7500000000</v>
      </c>
    </row>
    <row r="8">
      <c r="A8" s="0"/>
      <c r="B8" s="0"/>
    </row>
    <row r="9">
      <c r="A9" t="s" s="0">
        <v>549</v>
      </c>
      <c r="B9" s="2">
        <f>IF(B5="Assets",B3,B2)</f>
      </c>
    </row>
    <row r="10">
      <c r="A10" t="s" s="0">
        <v>550</v>
      </c>
      <c r="B10" s="3">
        <f>B9*B6</f>
      </c>
    </row>
    <row r="11">
      <c r="A11" t="s" s="0">
        <v>551</v>
      </c>
      <c r="B11" s="3">
        <f>B10*B7</f>
      </c>
    </row>
    <row r="12">
      <c r="A12" s="0"/>
      <c r="B12" s="0"/>
    </row>
    <row r="13">
      <c r="A13" t="s" s="0">
        <v>552</v>
      </c>
      <c r="B13" s="2">
        <f>B2*0.0075</f>
      </c>
    </row>
    <row r="14">
      <c r="A14" t="s" s="0">
        <v>553</v>
      </c>
      <c r="B14" s="2">
        <f>B3*0.02</f>
      </c>
    </row>
    <row r="15">
      <c r="A15" s="0"/>
      <c r="B15" s="0"/>
    </row>
    <row r="16">
      <c r="A16" t="s" s="0">
        <v>554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307</v>
      </c>
      <c r="C1" t="s" s="1">
        <v>556</v>
      </c>
    </row>
    <row r="2">
      <c r="A2" s="2">
        <v>4000.0000000000</v>
      </c>
      <c r="B2" t="s" s="0">
        <v>332</v>
      </c>
      <c r="C2" s="2">
        <v>7763002.5499999998</v>
      </c>
    </row>
    <row r="3">
      <c r="A3" s="2">
        <v>5000.0000000000</v>
      </c>
      <c r="B3" t="s" s="0">
        <v>333</v>
      </c>
      <c r="C3" s="2">
        <v>2708360.2999999998</v>
      </c>
    </row>
    <row r="4">
      <c r="A4" s="2">
        <v>5100.0000000000</v>
      </c>
      <c r="B4" t="s" s="0">
        <v>335</v>
      </c>
      <c r="C4" s="2">
        <v>2289700.0000000000</v>
      </c>
    </row>
    <row r="5">
      <c r="A5" s="2">
        <v>5200.0000000000</v>
      </c>
      <c r="B5" t="s" s="0">
        <v>336</v>
      </c>
      <c r="C5" s="2">
        <v>125853.5800000000</v>
      </c>
    </row>
    <row r="6">
      <c r="A6" s="2">
        <v>5300.0000000000</v>
      </c>
      <c r="B6" t="s" s="0">
        <v>337</v>
      </c>
      <c r="C6" s="2">
        <v>177036.2900000000</v>
      </c>
    </row>
    <row r="7">
      <c r="A7" s="2">
        <v>5400.0000000000</v>
      </c>
      <c r="B7" t="s" s="0">
        <v>338</v>
      </c>
      <c r="C7" s="2">
        <v>253791.9400000000</v>
      </c>
    </row>
    <row r="8">
      <c r="A8" s="2">
        <v>5500.0000000000</v>
      </c>
      <c r="B8" t="s" s="0">
        <v>339</v>
      </c>
      <c r="C8" s="2">
        <v>216144.4500000000</v>
      </c>
    </row>
    <row r="9">
      <c r="A9" s="2">
        <v>5600.0000000000</v>
      </c>
      <c r="B9" t="s" s="0">
        <v>340</v>
      </c>
      <c r="C9" s="2">
        <v>190920.6900000000</v>
      </c>
    </row>
    <row r="10">
      <c r="A10" s="2">
        <v>5700.0000000000</v>
      </c>
      <c r="B10" t="s" s="0">
        <v>341</v>
      </c>
      <c r="C10" s="2">
        <v>116630.5900000000</v>
      </c>
    </row>
    <row r="11">
      <c r="A11" s="2">
        <v>5800.0000000000</v>
      </c>
      <c r="B11" t="s" s="0">
        <v>342</v>
      </c>
      <c r="C11" s="2">
        <v>42847.2500000000</v>
      </c>
    </row>
    <row r="12">
      <c r="A12" s="2">
        <v>5900.0000000000</v>
      </c>
      <c r="B12" t="s" s="0">
        <v>343</v>
      </c>
      <c r="C12" s="2">
        <v>90794.3400000000</v>
      </c>
    </row>
    <row r="13">
      <c r="A13" s="2">
        <v>5950.0000000000</v>
      </c>
      <c r="B13" t="s" s="0">
        <v>344</v>
      </c>
      <c r="C13" s="2">
        <v>45500.4900000000</v>
      </c>
    </row>
    <row r="14">
      <c r="A14" s="2">
        <v>1000.0000000000</v>
      </c>
      <c r="B14" t="s" s="0">
        <v>309</v>
      </c>
      <c r="C14" s="2">
        <v>250.0000000000</v>
      </c>
    </row>
    <row r="15">
      <c r="A15" s="2">
        <v>1100.0000000000</v>
      </c>
      <c r="B15" t="s" s="0">
        <v>310</v>
      </c>
      <c r="C15" s="2">
        <v>8826427.5600000005</v>
      </c>
    </row>
    <row r="16">
      <c r="A16" s="2">
        <v>1200.0000000000</v>
      </c>
      <c r="B16" t="s" s="0">
        <v>311</v>
      </c>
      <c r="C16" s="2">
        <v>237445.2900000000</v>
      </c>
    </row>
    <row r="17">
      <c r="A17" s="2">
        <v>1300.0000000000</v>
      </c>
      <c r="B17" t="s" s="0">
        <v>312</v>
      </c>
      <c r="C17" s="2">
        <v>1484.2000000000</v>
      </c>
    </row>
    <row r="18">
      <c r="A18" s="2">
        <v>1500.0000000000</v>
      </c>
      <c r="B18" t="s" s="0">
        <v>313</v>
      </c>
      <c r="C18" s="2">
        <v>1721041.0700000001</v>
      </c>
    </row>
    <row r="19">
      <c r="A19" s="2">
        <v>1600.0000000000</v>
      </c>
      <c r="B19" t="s" s="0">
        <v>314</v>
      </c>
      <c r="C19" s="2">
        <v>-550134.7800000000</v>
      </c>
    </row>
    <row r="20">
      <c r="A20" s="2">
        <v>2000.0000000000</v>
      </c>
      <c r="B20" t="s" s="0">
        <v>315</v>
      </c>
      <c r="C20" s="2">
        <v>4099557.3100000001</v>
      </c>
    </row>
    <row r="21">
      <c r="A21" s="2">
        <v>2100.0000000000</v>
      </c>
      <c r="B21" t="s" s="0">
        <v>316</v>
      </c>
      <c r="C21" s="2">
        <v>14207.4000000000</v>
      </c>
    </row>
    <row r="22">
      <c r="A22" s="2">
        <v>2200.0000000000</v>
      </c>
      <c r="B22" t="s" s="0">
        <v>317</v>
      </c>
      <c r="C22" s="2">
        <v>536340.6200000000</v>
      </c>
    </row>
    <row r="23">
      <c r="A23" s="2">
        <v>2300.0000000000</v>
      </c>
      <c r="B23" t="s" s="0">
        <v>318</v>
      </c>
      <c r="C23" s="2">
        <v>784.1400000000</v>
      </c>
    </row>
    <row r="24">
      <c r="A24" s="2">
        <v>2400.0000000000</v>
      </c>
      <c r="B24" t="s" s="0">
        <v>319</v>
      </c>
      <c r="C24" s="2">
        <v>955715.4000000000</v>
      </c>
    </row>
    <row r="25">
      <c r="A25" s="2">
        <v>3000.0000000000</v>
      </c>
      <c r="B25" t="s" s="0">
        <v>320</v>
      </c>
      <c r="C25" s="2">
        <v>2244560.2100000000</v>
      </c>
    </row>
    <row r="26">
      <c r="A26" s="2">
        <v>3100.0000000000</v>
      </c>
      <c r="B26" t="s" s="0">
        <v>321</v>
      </c>
      <c r="C26" s="2">
        <v>879925.6400000000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557</v>
      </c>
      <c r="B1" t="s" s="1">
        <v>558</v>
      </c>
      <c r="C1" t="s" s="1">
        <v>364</v>
      </c>
      <c r="D1" t="s" s="1">
        <v>559</v>
      </c>
      <c r="E1" t="s" s="1">
        <v>560</v>
      </c>
      <c r="F1" t="s" s="1">
        <v>561</v>
      </c>
    </row>
    <row r="2">
      <c r="A2" t="s" s="0">
        <v>332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IF(OR(ABS(E2)&gt;0.1,ABS(D2)&gt;55921.27),"REVIEW","")</f>
      </c>
    </row>
    <row r="3">
      <c r="A3" t="s" s="0">
        <v>333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IF(OR(ABS(E3)&gt;0.1,ABS(D3)&gt;55921.27),"REVIEW","")</f>
      </c>
    </row>
    <row r="4">
      <c r="A4" t="s" s="0">
        <v>335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IF(OR(ABS(E4)&gt;0.1,ABS(D4)&gt;55921.27),"REVIEW","")</f>
      </c>
    </row>
    <row r="5">
      <c r="A5" t="s" s="0">
        <v>336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IF(OR(ABS(E5)&gt;0.1,ABS(D5)&gt;55921.27),"REVIEW","")</f>
      </c>
    </row>
    <row r="6">
      <c r="A6" t="s" s="0">
        <v>337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IF(OR(ABS(E6)&gt;0.1,ABS(D6)&gt;55921.27),"REVIEW","")</f>
      </c>
    </row>
    <row r="7">
      <c r="A7" t="s" s="0">
        <v>338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IF(OR(ABS(E7)&gt;0.1,ABS(D7)&gt;55921.27),"REVIEW","")</f>
      </c>
    </row>
    <row r="8">
      <c r="A8" t="s" s="0">
        <v>339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IF(OR(ABS(E8)&gt;0.1,ABS(D8)&gt;55921.27),"REVIEW","")</f>
      </c>
    </row>
    <row r="9">
      <c r="A9" t="s" s="0">
        <v>340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IF(OR(ABS(E9)&gt;0.1,ABS(D9)&gt;55921.27),"REVIEW","")</f>
      </c>
    </row>
    <row r="10">
      <c r="A10" t="s" s="0">
        <v>341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IF(OR(ABS(E10)&gt;0.1,ABS(D10)&gt;55921.27),"REVIEW","")</f>
      </c>
    </row>
    <row r="11">
      <c r="A11" t="s" s="0">
        <v>342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IF(OR(ABS(E11)&gt;0.1,ABS(D11)&gt;55921.27),"REVIEW","")</f>
      </c>
    </row>
    <row r="12">
      <c r="A12" t="s" s="0">
        <v>343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IF(OR(ABS(E12)&gt;0.1,ABS(D12)&gt;55921.27),"REVIEW","")</f>
      </c>
    </row>
    <row r="13">
      <c r="A13" t="s" s="0">
        <v>344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IF(OR(ABS(E13)&gt;0.1,ABS(D13)&gt;55921.27),"REVIEW","")</f>
      </c>
    </row>
    <row r="14">
      <c r="A14" t="s" s="0">
        <v>309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IF(OR(ABS(E14)&gt;0.1,ABS(D14)&gt;55921.27),"REVIEW","")</f>
      </c>
    </row>
    <row r="15">
      <c r="A15" t="s" s="0">
        <v>310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IF(OR(ABS(E15)&gt;0.1,ABS(D15)&gt;55921.27),"REVIEW","")</f>
      </c>
    </row>
    <row r="16">
      <c r="A16" t="s" s="0">
        <v>311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IF(OR(ABS(E16)&gt;0.1,ABS(D16)&gt;55921.27),"REVIEW","")</f>
      </c>
    </row>
    <row r="17">
      <c r="A17" t="s" s="0">
        <v>312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IF(OR(ABS(E17)&gt;0.1,ABS(D17)&gt;55921.27),"REVIEW","")</f>
      </c>
    </row>
    <row r="18">
      <c r="A18" t="s" s="0">
        <v>313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IF(OR(ABS(E18)&gt;0.1,ABS(D18)&gt;55921.27),"REVIEW","")</f>
      </c>
    </row>
    <row r="19">
      <c r="A19" t="s" s="0">
        <v>314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IF(OR(ABS(E19)&gt;0.1,ABS(D19)&gt;55921.27),"REVIEW","")</f>
      </c>
    </row>
    <row r="20">
      <c r="A20" t="s" s="0">
        <v>315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IF(OR(ABS(E20)&gt;0.1,ABS(D20)&gt;55921.27),"REVIEW","")</f>
      </c>
    </row>
    <row r="21">
      <c r="A21" t="s" s="0">
        <v>316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IF(OR(ABS(E21)&gt;0.1,ABS(D21)&gt;55921.27),"REVIEW","")</f>
      </c>
    </row>
    <row r="22">
      <c r="A22" t="s" s="0">
        <v>317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IF(OR(ABS(E22)&gt;0.1,ABS(D22)&gt;55921.27),"REVIEW","")</f>
      </c>
    </row>
    <row r="23">
      <c r="A23" t="s" s="0">
        <v>318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IF(OR(ABS(E23)&gt;0.1,ABS(D23)&gt;55921.27),"REVIEW","")</f>
      </c>
    </row>
    <row r="24">
      <c r="A24" t="s" s="0">
        <v>319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IF(OR(ABS(E24)&gt;0.1,ABS(D24)&gt;55921.27),"REVIEW","")</f>
      </c>
    </row>
    <row r="25">
      <c r="A25" t="s" s="0">
        <v>320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IF(OR(ABS(E25)&gt;0.1,ABS(D25)&gt;55921.27),"REVIEW","")</f>
      </c>
    </row>
    <row r="26">
      <c r="A26" t="s" s="0">
        <v>321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IF(OR(ABS(E26)&gt;0.1,ABS(D26)&gt;55921.27),"REVIEW","")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562</v>
      </c>
      <c r="B1" t="s" s="1">
        <v>563</v>
      </c>
      <c r="C1" t="s" s="1">
        <v>564</v>
      </c>
      <c r="D1" t="s" s="1">
        <v>565</v>
      </c>
      <c r="E1" t="s" s="1">
        <v>566</v>
      </c>
    </row>
    <row r="2">
      <c r="A2" t="s" s="0">
        <v>567</v>
      </c>
      <c r="B2" t="s" s="0">
        <v>568</v>
      </c>
      <c r="C2" t="s" s="0">
        <v>569</v>
      </c>
      <c r="D2" t="s" s="0">
        <v>570</v>
      </c>
      <c r="E2" s="5">
        <v>47500.0000000000</v>
      </c>
    </row>
    <row r="3">
      <c r="A3" t="s" s="0">
        <v>571</v>
      </c>
      <c r="B3" t="s" s="0">
        <v>572</v>
      </c>
      <c r="C3" t="s" s="0">
        <v>573</v>
      </c>
      <c r="D3" t="s" s="0">
        <v>574</v>
      </c>
      <c r="E3" s="5">
        <v>70300.0000000000</v>
      </c>
    </row>
    <row r="4">
      <c r="A4" t="s" s="0">
        <v>575</v>
      </c>
      <c r="B4" t="s" s="0">
        <v>576</v>
      </c>
      <c r="C4" t="s" s="0">
        <v>577</v>
      </c>
      <c r="D4" t="s" s="0">
        <v>570</v>
      </c>
      <c r="E4" s="5">
        <v>61400.0000000000</v>
      </c>
    </row>
    <row r="5">
      <c r="A5" t="s" s="0">
        <v>578</v>
      </c>
      <c r="B5" t="s" s="0">
        <v>579</v>
      </c>
      <c r="C5" t="s" s="0">
        <v>580</v>
      </c>
      <c r="D5" t="s" s="0">
        <v>581</v>
      </c>
      <c r="E5" s="5">
        <v>125000.0000000000</v>
      </c>
    </row>
    <row r="6">
      <c r="A6" t="s" s="0">
        <v>582</v>
      </c>
      <c r="B6" t="s" s="0">
        <v>583</v>
      </c>
      <c r="C6" t="s" s="0">
        <v>584</v>
      </c>
      <c r="D6" t="s" s="0">
        <v>585</v>
      </c>
      <c r="E6" s="5">
        <v>48200.0000000000</v>
      </c>
    </row>
    <row r="7">
      <c r="A7" t="s" s="0">
        <v>586</v>
      </c>
      <c r="B7" t="s" s="0">
        <v>587</v>
      </c>
      <c r="C7" t="s" s="0">
        <v>588</v>
      </c>
      <c r="D7" t="s" s="0">
        <v>589</v>
      </c>
      <c r="E7" s="5">
        <v>74700.0000000000</v>
      </c>
    </row>
    <row r="8">
      <c r="A8" t="s" s="0">
        <v>590</v>
      </c>
      <c r="B8" t="s" s="0">
        <v>591</v>
      </c>
      <c r="C8" t="s" s="0">
        <v>569</v>
      </c>
      <c r="D8" t="s" s="0">
        <v>592</v>
      </c>
      <c r="E8" s="5">
        <v>70700.0000000000</v>
      </c>
    </row>
    <row r="9">
      <c r="A9" t="s" s="0">
        <v>593</v>
      </c>
      <c r="B9" t="s" s="0">
        <v>594</v>
      </c>
      <c r="C9" t="s" s="0">
        <v>580</v>
      </c>
      <c r="D9" t="s" s="0">
        <v>570</v>
      </c>
      <c r="E9" s="5">
        <v>53600.0000000000</v>
      </c>
    </row>
    <row r="10">
      <c r="A10" t="s" s="0">
        <v>595</v>
      </c>
      <c r="B10" t="s" s="0">
        <v>596</v>
      </c>
      <c r="C10" t="s" s="0">
        <v>577</v>
      </c>
      <c r="D10" t="s" s="0">
        <v>597</v>
      </c>
      <c r="E10" s="5">
        <v>125300.0000000000</v>
      </c>
    </row>
    <row r="11">
      <c r="A11" t="s" s="0">
        <v>598</v>
      </c>
      <c r="B11" t="s" s="0">
        <v>599</v>
      </c>
      <c r="C11" t="s" s="0">
        <v>573</v>
      </c>
      <c r="D11" t="s" s="0">
        <v>597</v>
      </c>
      <c r="E11" s="5">
        <v>119600.0000000000</v>
      </c>
    </row>
    <row r="12">
      <c r="A12" t="s" s="0">
        <v>600</v>
      </c>
      <c r="B12" t="s" s="0">
        <v>601</v>
      </c>
      <c r="C12" t="s" s="0">
        <v>569</v>
      </c>
      <c r="D12" t="s" s="0">
        <v>570</v>
      </c>
      <c r="E12" s="5">
        <v>55700.0000000000</v>
      </c>
    </row>
    <row r="13">
      <c r="A13" t="s" s="0">
        <v>602</v>
      </c>
      <c r="B13" t="s" s="0">
        <v>603</v>
      </c>
      <c r="C13" t="s" s="0">
        <v>569</v>
      </c>
      <c r="D13" t="s" s="0">
        <v>570</v>
      </c>
      <c r="E13" s="5">
        <v>50800.0000000000</v>
      </c>
    </row>
    <row r="14">
      <c r="A14" t="s" s="0">
        <v>604</v>
      </c>
      <c r="B14" t="s" s="0">
        <v>605</v>
      </c>
      <c r="C14" t="s" s="0">
        <v>580</v>
      </c>
      <c r="D14" t="s" s="0">
        <v>574</v>
      </c>
      <c r="E14" s="5">
        <v>68900.0000000000</v>
      </c>
    </row>
    <row r="15">
      <c r="A15" t="s" s="0">
        <v>606</v>
      </c>
      <c r="B15" t="s" s="0">
        <v>607</v>
      </c>
      <c r="C15" t="s" s="0">
        <v>608</v>
      </c>
      <c r="D15" t="s" s="0">
        <v>585</v>
      </c>
      <c r="E15" s="5">
        <v>45000.0000000000</v>
      </c>
    </row>
    <row r="16">
      <c r="A16" t="s" s="0">
        <v>609</v>
      </c>
      <c r="B16" t="s" s="0">
        <v>610</v>
      </c>
      <c r="C16" t="s" s="0">
        <v>577</v>
      </c>
      <c r="D16" t="s" s="0">
        <v>585</v>
      </c>
      <c r="E16" s="5">
        <v>52000.0000000000</v>
      </c>
    </row>
    <row r="17">
      <c r="A17" t="s" s="0">
        <v>611</v>
      </c>
      <c r="B17" t="s" s="0">
        <v>612</v>
      </c>
      <c r="C17" t="s" s="0">
        <v>580</v>
      </c>
      <c r="D17" t="s" s="0">
        <v>585</v>
      </c>
      <c r="E17" s="5">
        <v>48000.0000000000</v>
      </c>
    </row>
    <row r="18">
      <c r="A18" t="s" s="0">
        <v>613</v>
      </c>
      <c r="B18" t="s" s="0">
        <v>614</v>
      </c>
      <c r="C18" t="s" s="0">
        <v>584</v>
      </c>
      <c r="D18" t="s" s="0">
        <v>581</v>
      </c>
      <c r="E18" s="5">
        <v>94700.0000000000</v>
      </c>
    </row>
    <row r="19">
      <c r="A19" t="s" s="0">
        <v>615</v>
      </c>
      <c r="B19" t="s" s="0">
        <v>616</v>
      </c>
      <c r="C19" t="s" s="0">
        <v>577</v>
      </c>
      <c r="D19" t="s" s="0">
        <v>617</v>
      </c>
      <c r="E19" s="5">
        <v>76300.0000000000</v>
      </c>
    </row>
    <row r="20">
      <c r="A20" t="s" s="0">
        <v>618</v>
      </c>
      <c r="B20" t="s" s="0">
        <v>619</v>
      </c>
      <c r="C20" t="s" s="0">
        <v>580</v>
      </c>
      <c r="D20" t="s" s="0">
        <v>617</v>
      </c>
      <c r="E20" s="5">
        <v>58400.0000000000</v>
      </c>
    </row>
    <row r="21">
      <c r="A21" t="s" s="0">
        <v>620</v>
      </c>
      <c r="B21" t="s" s="0">
        <v>621</v>
      </c>
      <c r="C21" t="s" s="0">
        <v>573</v>
      </c>
      <c r="D21" t="s" s="0">
        <v>574</v>
      </c>
      <c r="E21" s="5">
        <v>63500.0000000000</v>
      </c>
    </row>
    <row r="22">
      <c r="A22" t="s" s="0">
        <v>622</v>
      </c>
      <c r="B22" t="s" s="0">
        <v>623</v>
      </c>
      <c r="C22" t="s" s="0">
        <v>580</v>
      </c>
      <c r="D22" t="s" s="0">
        <v>574</v>
      </c>
      <c r="E22" s="5">
        <v>77900.0000000000</v>
      </c>
    </row>
    <row r="23">
      <c r="A23" t="s" s="0">
        <v>624</v>
      </c>
      <c r="B23" t="s" s="0">
        <v>625</v>
      </c>
      <c r="C23" t="s" s="0">
        <v>626</v>
      </c>
      <c r="D23" t="s" s="0">
        <v>627</v>
      </c>
      <c r="E23" s="5">
        <v>139200.0000000000</v>
      </c>
    </row>
    <row r="24">
      <c r="A24" t="s" s="0">
        <v>628</v>
      </c>
      <c r="B24" t="s" s="0">
        <v>629</v>
      </c>
      <c r="C24" t="s" s="0">
        <v>584</v>
      </c>
      <c r="D24" t="s" s="0">
        <v>570</v>
      </c>
      <c r="E24" s="5">
        <v>53900.0000000000</v>
      </c>
    </row>
    <row r="25">
      <c r="A25" t="s" s="0">
        <v>630</v>
      </c>
      <c r="B25" t="s" s="0">
        <v>631</v>
      </c>
      <c r="C25" t="s" s="0">
        <v>584</v>
      </c>
      <c r="D25" t="s" s="0">
        <v>570</v>
      </c>
      <c r="E25" s="5">
        <v>70000.0000000000</v>
      </c>
    </row>
    <row r="26">
      <c r="A26" t="s" s="0">
        <v>632</v>
      </c>
      <c r="B26" t="s" s="0">
        <v>633</v>
      </c>
      <c r="C26" t="s" s="0">
        <v>569</v>
      </c>
      <c r="D26" t="s" s="0">
        <v>574</v>
      </c>
      <c r="E26" s="5">
        <v>65300.0000000000</v>
      </c>
    </row>
    <row r="27">
      <c r="A27" t="s" s="0">
        <v>634</v>
      </c>
      <c r="B27" t="s" s="0">
        <v>635</v>
      </c>
      <c r="C27" t="s" s="0">
        <v>573</v>
      </c>
      <c r="D27" t="s" s="0">
        <v>581</v>
      </c>
      <c r="E27" s="5">
        <v>80300.0000000000</v>
      </c>
    </row>
    <row r="28">
      <c r="A28" t="s" s="0">
        <v>636</v>
      </c>
      <c r="B28" t="s" s="0">
        <v>637</v>
      </c>
      <c r="C28" t="s" s="0">
        <v>588</v>
      </c>
      <c r="D28" t="s" s="0">
        <v>570</v>
      </c>
      <c r="E28" s="5">
        <v>59400.0000000000</v>
      </c>
    </row>
    <row r="29">
      <c r="A29" t="s" s="0">
        <v>638</v>
      </c>
      <c r="B29" t="s" s="0">
        <v>639</v>
      </c>
      <c r="C29" t="s" s="0">
        <v>580</v>
      </c>
      <c r="D29" t="s" s="0">
        <v>585</v>
      </c>
      <c r="E29" s="5">
        <v>41200.0000000000</v>
      </c>
    </row>
    <row r="30">
      <c r="A30" t="s" s="0">
        <v>640</v>
      </c>
      <c r="B30" t="s" s="0">
        <v>641</v>
      </c>
      <c r="C30" t="s" s="0">
        <v>573</v>
      </c>
      <c r="D30" t="s" s="0">
        <v>570</v>
      </c>
      <c r="E30" s="5">
        <v>47000.0000000000</v>
      </c>
    </row>
    <row r="31">
      <c r="A31" t="s" s="0">
        <v>642</v>
      </c>
      <c r="B31" t="s" s="0">
        <v>643</v>
      </c>
      <c r="C31" t="s" s="0">
        <v>569</v>
      </c>
      <c r="D31" t="s" s="0">
        <v>570</v>
      </c>
      <c r="E31" s="5">
        <v>48500.0000000000</v>
      </c>
    </row>
    <row r="32">
      <c r="A32" t="s" s="0">
        <v>644</v>
      </c>
      <c r="B32" t="s" s="0">
        <v>645</v>
      </c>
      <c r="C32" t="s" s="0">
        <v>588</v>
      </c>
      <c r="D32" t="s" s="0">
        <v>585</v>
      </c>
      <c r="E32" s="5">
        <v>38500.0000000000</v>
      </c>
    </row>
    <row r="33">
      <c r="A33" t="s" s="0">
        <v>646</v>
      </c>
      <c r="B33" t="s" s="0">
        <v>647</v>
      </c>
      <c r="C33" t="s" s="0">
        <v>573</v>
      </c>
      <c r="D33" t="s" s="0">
        <v>570</v>
      </c>
      <c r="E33" s="5">
        <v>57900.0000000000</v>
      </c>
    </row>
    <row r="34">
      <c r="A34" t="s" s="0">
        <v>648</v>
      </c>
      <c r="B34" t="s" s="0">
        <v>649</v>
      </c>
      <c r="C34" t="s" s="0">
        <v>569</v>
      </c>
      <c r="D34" t="s" s="0">
        <v>581</v>
      </c>
      <c r="E34" s="5">
        <v>76200.0000000000</v>
      </c>
    </row>
    <row r="35">
      <c r="A35" t="s" s="0">
        <v>650</v>
      </c>
      <c r="B35" t="s" s="0">
        <v>651</v>
      </c>
      <c r="C35" t="s" s="0">
        <v>588</v>
      </c>
      <c r="D35" t="s" s="0">
        <v>574</v>
      </c>
      <c r="E35" s="5">
        <v>73700.0000000000</v>
      </c>
    </row>
    <row r="36">
      <c r="A36" t="s" s="0">
        <v>652</v>
      </c>
      <c r="B36" t="s" s="0">
        <v>653</v>
      </c>
      <c r="C36" t="s" s="0">
        <v>584</v>
      </c>
      <c r="D36" t="s" s="0">
        <v>570</v>
      </c>
      <c r="E36" s="5">
        <v>55200.0000000000</v>
      </c>
    </row>
    <row r="37">
      <c r="A37" t="s" s="0">
        <v>654</v>
      </c>
      <c r="B37" t="s" s="0">
        <v>655</v>
      </c>
      <c r="C37" t="s" s="0">
        <v>569</v>
      </c>
      <c r="D37" t="s" s="0">
        <v>574</v>
      </c>
      <c r="E37" s="5">
        <v>65700.0000000000</v>
      </c>
    </row>
    <row r="38">
      <c r="A38" s="0"/>
      <c r="B38" t="s" s="7">
        <v>656</v>
      </c>
      <c r="C38" s="0"/>
      <c r="D38" s="0"/>
      <c r="E38" s="3">
        <f>SUM(E2:E37)</f>
      </c>
    </row>
    <row r="39">
      <c r="A39" s="0"/>
      <c r="B39" t="s" s="7">
        <v>657</v>
      </c>
      <c r="C39" s="0"/>
      <c r="D39" s="0"/>
      <c r="E39" s="6">
        <f>Trial_Balance!H17</f>
      </c>
    </row>
    <row r="40">
      <c r="A40" s="0"/>
      <c r="B40" t="s" s="7">
        <v>658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536</v>
      </c>
      <c r="B1" t="s" s="1">
        <v>659</v>
      </c>
    </row>
    <row r="2">
      <c r="A2" t="s" s="0">
        <v>660</v>
      </c>
      <c r="B2" s="8">
        <v>34.0000000000</v>
      </c>
    </row>
    <row r="3">
      <c r="A3" t="s" s="0">
        <v>661</v>
      </c>
      <c r="B3" s="8">
        <v>-4.0000000000</v>
      </c>
    </row>
    <row r="4">
      <c r="A4" t="s" s="0">
        <v>662</v>
      </c>
      <c r="B4" s="8">
        <v>6.0000000000</v>
      </c>
    </row>
    <row r="5">
      <c r="A5" t="s" s="7">
        <v>663</v>
      </c>
      <c r="B5" s="0">
        <f>B2+B3+B4</f>
      </c>
    </row>
    <row r="6">
      <c r="A6" t="s" s="0">
        <v>664</v>
      </c>
      <c r="B6" s="8">
        <v>36.0000000000</v>
      </c>
    </row>
    <row r="7">
      <c r="A7" t="s" s="7">
        <v>665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666</v>
      </c>
      <c r="B1" t="s" s="1">
        <v>543</v>
      </c>
      <c r="C1" t="s" s="1">
        <v>667</v>
      </c>
      <c r="D1" t="s" s="1">
        <v>668</v>
      </c>
    </row>
    <row r="2">
      <c r="A2" t="s" s="0">
        <v>669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670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671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672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673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674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675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676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677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678</v>
      </c>
      <c r="B12" t="s" s="0">
        <v>679</v>
      </c>
      <c r="C12" s="0"/>
      <c r="D12" s="0"/>
    </row>
    <row r="13">
      <c r="A13" t="s" s="0">
        <v>680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307</v>
      </c>
      <c r="C1" t="s" s="1">
        <v>322</v>
      </c>
      <c r="D1" t="s" s="1">
        <v>681</v>
      </c>
    </row>
    <row r="2">
      <c r="A2" s="2">
        <v>1000.0000000000</v>
      </c>
      <c r="B2" t="s" s="0">
        <v>309</v>
      </c>
      <c r="C2" t="s" s="0">
        <v>328</v>
      </c>
      <c r="D2" t="s" s="0">
        <v>682</v>
      </c>
    </row>
    <row r="3">
      <c r="A3" s="2">
        <v>1100.0000000000</v>
      </c>
      <c r="B3" t="s" s="0">
        <v>310</v>
      </c>
      <c r="C3" t="s" s="0">
        <v>328</v>
      </c>
      <c r="D3" t="s" s="0">
        <v>682</v>
      </c>
    </row>
    <row r="4">
      <c r="A4" s="2">
        <v>1200.0000000000</v>
      </c>
      <c r="B4" t="s" s="0">
        <v>311</v>
      </c>
      <c r="C4" t="s" s="0">
        <v>328</v>
      </c>
      <c r="D4" t="s" s="0">
        <v>682</v>
      </c>
    </row>
    <row r="5">
      <c r="A5" s="2">
        <v>1300.0000000000</v>
      </c>
      <c r="B5" t="s" s="0">
        <v>312</v>
      </c>
      <c r="C5" t="s" s="0">
        <v>328</v>
      </c>
      <c r="D5" t="s" s="0">
        <v>682</v>
      </c>
    </row>
    <row r="6">
      <c r="A6" s="2">
        <v>1500.0000000000</v>
      </c>
      <c r="B6" t="s" s="0">
        <v>313</v>
      </c>
      <c r="C6" t="s" s="0">
        <v>328</v>
      </c>
      <c r="D6" t="s" s="0">
        <v>682</v>
      </c>
    </row>
    <row r="7">
      <c r="A7" s="2">
        <v>1600.0000000000</v>
      </c>
      <c r="B7" t="s" s="0">
        <v>314</v>
      </c>
      <c r="C7" t="s" s="0">
        <v>329</v>
      </c>
      <c r="D7" t="s" s="0">
        <v>683</v>
      </c>
    </row>
    <row r="8">
      <c r="A8" s="2">
        <v>2000.0000000000</v>
      </c>
      <c r="B8" t="s" s="0">
        <v>315</v>
      </c>
      <c r="C8" t="s" s="0">
        <v>330</v>
      </c>
      <c r="D8" t="s" s="0">
        <v>684</v>
      </c>
    </row>
    <row r="9">
      <c r="A9" s="2">
        <v>2100.0000000000</v>
      </c>
      <c r="B9" t="s" s="0">
        <v>316</v>
      </c>
      <c r="C9" t="s" s="0">
        <v>330</v>
      </c>
      <c r="D9" t="s" s="0">
        <v>684</v>
      </c>
    </row>
    <row r="10">
      <c r="A10" s="2">
        <v>2200.0000000000</v>
      </c>
      <c r="B10" t="s" s="0">
        <v>317</v>
      </c>
      <c r="C10" t="s" s="0">
        <v>330</v>
      </c>
      <c r="D10" t="s" s="0">
        <v>684</v>
      </c>
    </row>
    <row r="11">
      <c r="A11" s="2">
        <v>2300.0000000000</v>
      </c>
      <c r="B11" t="s" s="0">
        <v>318</v>
      </c>
      <c r="C11" t="s" s="0">
        <v>330</v>
      </c>
      <c r="D11" t="s" s="0">
        <v>684</v>
      </c>
    </row>
    <row r="12">
      <c r="A12" s="2">
        <v>2400.0000000000</v>
      </c>
      <c r="B12" t="s" s="0">
        <v>319</v>
      </c>
      <c r="C12" t="s" s="0">
        <v>330</v>
      </c>
      <c r="D12" t="s" s="0">
        <v>684</v>
      </c>
    </row>
    <row r="13">
      <c r="A13" s="2">
        <v>3000.0000000000</v>
      </c>
      <c r="B13" t="s" s="0">
        <v>320</v>
      </c>
      <c r="C13" t="s" s="0">
        <v>331</v>
      </c>
      <c r="D13" t="s" s="0">
        <v>685</v>
      </c>
    </row>
    <row r="14">
      <c r="A14" s="2">
        <v>3100.0000000000</v>
      </c>
      <c r="B14" t="s" s="0">
        <v>321</v>
      </c>
      <c r="C14" t="s" s="0">
        <v>331</v>
      </c>
      <c r="D14" t="s" s="0">
        <v>685</v>
      </c>
    </row>
    <row r="15">
      <c r="A15" s="2">
        <v>4000.0000000000</v>
      </c>
      <c r="B15" t="s" s="0">
        <v>332</v>
      </c>
      <c r="C15" t="s" s="0">
        <v>332</v>
      </c>
      <c r="D15" t="s" s="0">
        <v>686</v>
      </c>
    </row>
    <row r="16">
      <c r="A16" s="2">
        <v>5000.0000000000</v>
      </c>
      <c r="B16" t="s" s="0">
        <v>333</v>
      </c>
      <c r="C16" t="s" s="0">
        <v>334</v>
      </c>
      <c r="D16" t="s" s="0">
        <v>687</v>
      </c>
    </row>
    <row r="17">
      <c r="A17" s="2">
        <v>5100.0000000000</v>
      </c>
      <c r="B17" t="s" s="0">
        <v>335</v>
      </c>
      <c r="C17" t="s" s="0">
        <v>334</v>
      </c>
      <c r="D17" t="s" s="0">
        <v>687</v>
      </c>
    </row>
    <row r="18">
      <c r="A18" s="2">
        <v>5200.0000000000</v>
      </c>
      <c r="B18" t="s" s="0">
        <v>336</v>
      </c>
      <c r="C18" t="s" s="0">
        <v>334</v>
      </c>
      <c r="D18" t="s" s="0">
        <v>687</v>
      </c>
    </row>
    <row r="19">
      <c r="A19" s="2">
        <v>5300.0000000000</v>
      </c>
      <c r="B19" t="s" s="0">
        <v>337</v>
      </c>
      <c r="C19" t="s" s="0">
        <v>334</v>
      </c>
      <c r="D19" t="s" s="0">
        <v>687</v>
      </c>
    </row>
    <row r="20">
      <c r="A20" s="2">
        <v>5400.0000000000</v>
      </c>
      <c r="B20" t="s" s="0">
        <v>338</v>
      </c>
      <c r="C20" t="s" s="0">
        <v>334</v>
      </c>
      <c r="D20" t="s" s="0">
        <v>687</v>
      </c>
    </row>
    <row r="21">
      <c r="A21" s="2">
        <v>5500.0000000000</v>
      </c>
      <c r="B21" t="s" s="0">
        <v>339</v>
      </c>
      <c r="C21" t="s" s="0">
        <v>334</v>
      </c>
      <c r="D21" t="s" s="0">
        <v>687</v>
      </c>
    </row>
    <row r="22">
      <c r="A22" s="2">
        <v>5600.0000000000</v>
      </c>
      <c r="B22" t="s" s="0">
        <v>340</v>
      </c>
      <c r="C22" t="s" s="0">
        <v>334</v>
      </c>
      <c r="D22" t="s" s="0">
        <v>687</v>
      </c>
    </row>
    <row r="23">
      <c r="A23" s="2">
        <v>5700.0000000000</v>
      </c>
      <c r="B23" t="s" s="0">
        <v>341</v>
      </c>
      <c r="C23" t="s" s="0">
        <v>334</v>
      </c>
      <c r="D23" t="s" s="0">
        <v>687</v>
      </c>
    </row>
    <row r="24">
      <c r="A24" s="2">
        <v>5800.0000000000</v>
      </c>
      <c r="B24" t="s" s="0">
        <v>342</v>
      </c>
      <c r="C24" t="s" s="0">
        <v>334</v>
      </c>
      <c r="D24" t="s" s="0">
        <v>687</v>
      </c>
    </row>
    <row r="25">
      <c r="A25" s="2">
        <v>5900.0000000000</v>
      </c>
      <c r="B25" t="s" s="0">
        <v>343</v>
      </c>
      <c r="C25" t="s" s="0">
        <v>334</v>
      </c>
      <c r="D25" t="s" s="0">
        <v>687</v>
      </c>
    </row>
    <row r="26">
      <c r="A26" s="2">
        <v>5950.0000000000</v>
      </c>
      <c r="B26" t="s" s="0">
        <v>344</v>
      </c>
      <c r="C26" t="s" s="0">
        <v>334</v>
      </c>
      <c r="D26" t="s" s="0">
        <v>687</v>
      </c>
    </row>
  </sheetData>
</worksheet>
</file>